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LK080387\Desktop\Postępowania_2026\Dostawa elektronarzędzi\"/>
    </mc:Choice>
  </mc:AlternateContent>
  <xr:revisionPtr revIDLastSave="0" documentId="13_ncr:1_{9F8C29A9-00BD-4DCB-B043-F2A52229FE95}" xr6:coauthVersionLast="47" xr6:coauthVersionMax="47" xr10:uidLastSave="{00000000-0000-0000-0000-000000000000}"/>
  <bookViews>
    <workbookView xWindow="1170" yWindow="0" windowWidth="20460" windowHeight="15480" activeTab="1" xr2:uid="{078C0D5C-A21C-46E0-9DB4-443B74437873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0" i="2" l="1"/>
  <c r="J80" i="2" s="1"/>
  <c r="G80" i="2"/>
  <c r="I79" i="2"/>
  <c r="J79" i="2" s="1"/>
  <c r="G79" i="2"/>
  <c r="I78" i="2"/>
  <c r="J78" i="2" s="1"/>
  <c r="G78" i="2"/>
  <c r="J77" i="2"/>
  <c r="I77" i="2"/>
  <c r="G77" i="2"/>
  <c r="I76" i="2"/>
  <c r="J76" i="2" s="1"/>
  <c r="G76" i="2"/>
  <c r="I75" i="2"/>
  <c r="J75" i="2" s="1"/>
  <c r="G75" i="2"/>
  <c r="J74" i="2"/>
  <c r="I74" i="2"/>
  <c r="G74" i="2"/>
  <c r="J73" i="2"/>
  <c r="I73" i="2"/>
  <c r="G73" i="2"/>
  <c r="I72" i="2"/>
  <c r="J72" i="2" s="1"/>
  <c r="G72" i="2"/>
  <c r="I71" i="2"/>
  <c r="J71" i="2" s="1"/>
  <c r="G71" i="2"/>
  <c r="J70" i="2"/>
  <c r="I70" i="2"/>
  <c r="G70" i="2"/>
  <c r="I69" i="2"/>
  <c r="J69" i="2" s="1"/>
  <c r="G69" i="2"/>
  <c r="I68" i="2"/>
  <c r="J68" i="2" s="1"/>
  <c r="G68" i="2"/>
  <c r="J67" i="2"/>
  <c r="I67" i="2"/>
  <c r="G67" i="2"/>
  <c r="J66" i="2"/>
  <c r="I66" i="2"/>
  <c r="G66" i="2"/>
  <c r="I65" i="2"/>
  <c r="J65" i="2" s="1"/>
  <c r="G65" i="2"/>
  <c r="I64" i="2"/>
  <c r="J64" i="2" s="1"/>
  <c r="G64" i="2"/>
  <c r="I63" i="2"/>
  <c r="J63" i="2" s="1"/>
  <c r="G63" i="2"/>
  <c r="I62" i="2"/>
  <c r="J62" i="2" s="1"/>
  <c r="G62" i="2"/>
  <c r="I61" i="2"/>
  <c r="J61" i="2" s="1"/>
  <c r="G61" i="2"/>
  <c r="I60" i="2"/>
  <c r="J60" i="2" s="1"/>
  <c r="G60" i="2"/>
  <c r="J59" i="2"/>
  <c r="I59" i="2"/>
  <c r="G59" i="2"/>
  <c r="I58" i="2"/>
  <c r="J58" i="2" s="1"/>
  <c r="G58" i="2"/>
  <c r="I57" i="2"/>
  <c r="J57" i="2" s="1"/>
  <c r="G57" i="2"/>
  <c r="J56" i="2"/>
  <c r="I56" i="2"/>
  <c r="G56" i="2"/>
  <c r="I55" i="2"/>
  <c r="J55" i="2" s="1"/>
  <c r="G55" i="2"/>
  <c r="I54" i="2"/>
  <c r="J54" i="2" s="1"/>
  <c r="G54" i="2"/>
  <c r="J53" i="2"/>
  <c r="I53" i="2"/>
  <c r="G53" i="2"/>
  <c r="J52" i="2"/>
  <c r="I52" i="2"/>
  <c r="G52" i="2"/>
  <c r="I51" i="2"/>
  <c r="J51" i="2" s="1"/>
  <c r="G51" i="2"/>
  <c r="I50" i="2"/>
  <c r="J50" i="2" s="1"/>
  <c r="G50" i="2"/>
  <c r="I49" i="2"/>
  <c r="J49" i="2" s="1"/>
  <c r="G49" i="2"/>
  <c r="J48" i="2"/>
  <c r="I48" i="2"/>
  <c r="G48" i="2"/>
  <c r="I47" i="2"/>
  <c r="J47" i="2" s="1"/>
  <c r="G47" i="2"/>
  <c r="I46" i="2"/>
  <c r="J46" i="2" s="1"/>
  <c r="G46" i="2"/>
  <c r="J45" i="2"/>
  <c r="I45" i="2"/>
  <c r="G45" i="2"/>
  <c r="I44" i="2"/>
  <c r="J44" i="2" s="1"/>
  <c r="G44" i="2"/>
  <c r="I43" i="2"/>
  <c r="J43" i="2" s="1"/>
  <c r="G43" i="2"/>
  <c r="J42" i="2"/>
  <c r="I42" i="2"/>
  <c r="G42" i="2"/>
  <c r="J41" i="2"/>
  <c r="I41" i="2"/>
  <c r="G41" i="2"/>
  <c r="I40" i="2"/>
  <c r="J40" i="2" s="1"/>
  <c r="G40" i="2"/>
  <c r="I39" i="2"/>
  <c r="J39" i="2" s="1"/>
  <c r="G39" i="2"/>
  <c r="J38" i="2"/>
  <c r="I38" i="2"/>
  <c r="G38" i="2"/>
  <c r="I37" i="2"/>
  <c r="J37" i="2" s="1"/>
  <c r="G37" i="2"/>
  <c r="I36" i="2"/>
  <c r="J36" i="2" s="1"/>
  <c r="G36" i="2"/>
  <c r="I35" i="2"/>
  <c r="J35" i="2" s="1"/>
  <c r="G35" i="2"/>
  <c r="I34" i="2"/>
  <c r="J34" i="2" s="1"/>
  <c r="G34" i="2"/>
  <c r="I33" i="2"/>
  <c r="J33" i="2" s="1"/>
  <c r="G33" i="2"/>
  <c r="J32" i="2"/>
  <c r="I32" i="2"/>
  <c r="G32" i="2"/>
  <c r="I31" i="2"/>
  <c r="J31" i="2" s="1"/>
  <c r="G31" i="2"/>
  <c r="I30" i="2"/>
  <c r="J30" i="2" s="1"/>
  <c r="G30" i="2"/>
  <c r="J29" i="2"/>
  <c r="I29" i="2"/>
  <c r="G29" i="2"/>
  <c r="J28" i="2"/>
  <c r="I28" i="2"/>
  <c r="G28" i="2"/>
  <c r="I27" i="2"/>
  <c r="J27" i="2" s="1"/>
  <c r="G27" i="2"/>
  <c r="I26" i="2"/>
  <c r="J26" i="2" s="1"/>
  <c r="G26" i="2"/>
  <c r="I25" i="2"/>
  <c r="J25" i="2" s="1"/>
  <c r="G25" i="2"/>
  <c r="I24" i="2"/>
  <c r="J24" i="2" s="1"/>
  <c r="G24" i="2"/>
  <c r="I23" i="2"/>
  <c r="J23" i="2" s="1"/>
  <c r="G23" i="2"/>
  <c r="I22" i="2"/>
  <c r="J22" i="2" s="1"/>
  <c r="G22" i="2"/>
  <c r="I21" i="2"/>
  <c r="J21" i="2" s="1"/>
  <c r="G21" i="2"/>
  <c r="J20" i="2"/>
  <c r="I20" i="2"/>
  <c r="G20" i="2"/>
  <c r="J19" i="2"/>
  <c r="I19" i="2"/>
  <c r="G19" i="2"/>
  <c r="I18" i="2"/>
  <c r="J18" i="2" s="1"/>
  <c r="G18" i="2"/>
  <c r="J17" i="2"/>
  <c r="I17" i="2"/>
  <c r="G17" i="2"/>
  <c r="J16" i="2"/>
  <c r="I16" i="2"/>
  <c r="G16" i="2"/>
  <c r="I15" i="2"/>
  <c r="J15" i="2" s="1"/>
  <c r="G15" i="2"/>
  <c r="I14" i="2"/>
  <c r="J14" i="2" s="1"/>
  <c r="G14" i="2"/>
  <c r="J13" i="2"/>
  <c r="I13" i="2"/>
  <c r="G13" i="2"/>
  <c r="I12" i="2"/>
  <c r="J12" i="2" s="1"/>
  <c r="G12" i="2"/>
  <c r="I11" i="2"/>
  <c r="J11" i="2" s="1"/>
  <c r="G11" i="2"/>
  <c r="I10" i="2"/>
  <c r="J10" i="2" s="1"/>
  <c r="G10" i="2"/>
  <c r="I9" i="2"/>
  <c r="J9" i="2" s="1"/>
  <c r="G9" i="2"/>
  <c r="I8" i="2"/>
  <c r="J8" i="2" s="1"/>
  <c r="G8" i="2"/>
  <c r="J7" i="2"/>
  <c r="I7" i="2"/>
  <c r="G7" i="2"/>
  <c r="I6" i="2"/>
  <c r="J6" i="2" s="1"/>
  <c r="G6" i="2"/>
  <c r="I5" i="2"/>
  <c r="G5" i="2"/>
  <c r="J4" i="2"/>
  <c r="I4" i="2"/>
  <c r="G4" i="2"/>
  <c r="J3" i="2"/>
  <c r="I3" i="2"/>
  <c r="G3" i="2"/>
  <c r="I81" i="2" l="1"/>
  <c r="J81" i="2" s="1"/>
  <c r="J5" i="2"/>
  <c r="I84" i="1"/>
  <c r="J84" i="1" s="1"/>
  <c r="I83" i="1"/>
  <c r="G83" i="1"/>
  <c r="J83" i="1" s="1"/>
  <c r="I82" i="1"/>
  <c r="J82" i="1" s="1"/>
  <c r="G82" i="1"/>
  <c r="G81" i="1"/>
  <c r="I81" i="1" s="1"/>
  <c r="J81" i="1" s="1"/>
  <c r="G80" i="1"/>
  <c r="I80" i="1" s="1"/>
  <c r="J80" i="1" s="1"/>
  <c r="G79" i="1"/>
  <c r="I79" i="1" s="1"/>
  <c r="J79" i="1" s="1"/>
  <c r="I78" i="1"/>
  <c r="J78" i="1" s="1"/>
  <c r="G78" i="1"/>
  <c r="G77" i="1"/>
  <c r="I77" i="1" s="1"/>
  <c r="J77" i="1" s="1"/>
  <c r="G76" i="1"/>
  <c r="I76" i="1" s="1"/>
  <c r="J76" i="1" s="1"/>
  <c r="G75" i="1"/>
  <c r="I75" i="1" s="1"/>
  <c r="J75" i="1" s="1"/>
  <c r="I74" i="1"/>
  <c r="J74" i="1" s="1"/>
  <c r="G74" i="1"/>
  <c r="G73" i="1"/>
  <c r="I73" i="1" s="1"/>
  <c r="J73" i="1" s="1"/>
  <c r="G72" i="1"/>
  <c r="I72" i="1" s="1"/>
  <c r="J72" i="1" s="1"/>
  <c r="G71" i="1"/>
  <c r="I71" i="1" s="1"/>
  <c r="J71" i="1" s="1"/>
  <c r="G70" i="1"/>
  <c r="I70" i="1" s="1"/>
  <c r="J70" i="1" s="1"/>
  <c r="I69" i="1"/>
  <c r="J69" i="1" s="1"/>
  <c r="G69" i="1"/>
  <c r="G68" i="1"/>
  <c r="I68" i="1" s="1"/>
  <c r="J68" i="1" s="1"/>
  <c r="G67" i="1"/>
  <c r="I67" i="1" s="1"/>
  <c r="J67" i="1" s="1"/>
  <c r="I66" i="1"/>
  <c r="J66" i="1" s="1"/>
  <c r="G66" i="1"/>
  <c r="G65" i="1"/>
  <c r="I65" i="1" s="1"/>
  <c r="J65" i="1" s="1"/>
  <c r="G64" i="1"/>
  <c r="I64" i="1" s="1"/>
  <c r="J64" i="1" s="1"/>
  <c r="G63" i="1"/>
  <c r="I63" i="1" s="1"/>
  <c r="J63" i="1" s="1"/>
  <c r="I62" i="1"/>
  <c r="J62" i="1" s="1"/>
  <c r="G62" i="1"/>
  <c r="G61" i="1"/>
  <c r="I61" i="1" s="1"/>
  <c r="J61" i="1" s="1"/>
  <c r="G60" i="1"/>
  <c r="I60" i="1" s="1"/>
  <c r="J60" i="1" s="1"/>
  <c r="G59" i="1"/>
  <c r="I59" i="1" s="1"/>
  <c r="J59" i="1" s="1"/>
  <c r="I58" i="1"/>
  <c r="J58" i="1" s="1"/>
  <c r="G58" i="1"/>
  <c r="G57" i="1"/>
  <c r="I57" i="1" s="1"/>
  <c r="J57" i="1" s="1"/>
  <c r="G56" i="1"/>
  <c r="I56" i="1" s="1"/>
  <c r="J56" i="1" s="1"/>
  <c r="I55" i="1"/>
  <c r="J55" i="1" s="1"/>
  <c r="G55" i="1"/>
  <c r="G54" i="1"/>
  <c r="I54" i="1" s="1"/>
  <c r="J54" i="1" s="1"/>
  <c r="G53" i="1"/>
  <c r="I53" i="1" s="1"/>
  <c r="J53" i="1" s="1"/>
  <c r="G52" i="1"/>
  <c r="I52" i="1" s="1"/>
  <c r="J52" i="1" s="1"/>
  <c r="I51" i="1"/>
  <c r="J51" i="1" s="1"/>
  <c r="G51" i="1"/>
  <c r="I50" i="1"/>
  <c r="J50" i="1" s="1"/>
  <c r="G50" i="1"/>
  <c r="G49" i="1"/>
  <c r="I49" i="1" s="1"/>
  <c r="J49" i="1" s="1"/>
  <c r="G48" i="1"/>
  <c r="I48" i="1" s="1"/>
  <c r="J48" i="1" s="1"/>
  <c r="G47" i="1"/>
  <c r="I47" i="1" s="1"/>
  <c r="J47" i="1" s="1"/>
  <c r="I46" i="1"/>
  <c r="J46" i="1" s="1"/>
  <c r="G46" i="1"/>
  <c r="G45" i="1"/>
  <c r="I45" i="1" s="1"/>
  <c r="J45" i="1" s="1"/>
  <c r="G44" i="1"/>
  <c r="I44" i="1" s="1"/>
  <c r="J44" i="1" s="1"/>
  <c r="G43" i="1"/>
  <c r="I43" i="1" s="1"/>
  <c r="J43" i="1" s="1"/>
  <c r="I42" i="1"/>
  <c r="J42" i="1" s="1"/>
  <c r="G42" i="1"/>
  <c r="G41" i="1"/>
  <c r="I41" i="1" s="1"/>
  <c r="J41" i="1" s="1"/>
  <c r="G40" i="1"/>
  <c r="I40" i="1" s="1"/>
  <c r="J40" i="1" s="1"/>
  <c r="I39" i="1"/>
  <c r="J39" i="1" s="1"/>
  <c r="G39" i="1"/>
  <c r="G38" i="1"/>
  <c r="I38" i="1" s="1"/>
  <c r="J38" i="1" s="1"/>
  <c r="G37" i="1"/>
  <c r="I37" i="1" s="1"/>
  <c r="J37" i="1" s="1"/>
  <c r="G36" i="1"/>
  <c r="I36" i="1" s="1"/>
  <c r="J36" i="1" s="1"/>
  <c r="I35" i="1"/>
  <c r="J35" i="1" s="1"/>
  <c r="G35" i="1"/>
  <c r="G34" i="1"/>
  <c r="I34" i="1" s="1"/>
  <c r="J34" i="1" s="1"/>
  <c r="G33" i="1"/>
  <c r="I33" i="1" s="1"/>
  <c r="J33" i="1" s="1"/>
  <c r="G32" i="1"/>
  <c r="I32" i="1" s="1"/>
  <c r="J32" i="1" s="1"/>
  <c r="I31" i="1"/>
  <c r="J31" i="1" s="1"/>
  <c r="G31" i="1"/>
  <c r="G30" i="1"/>
  <c r="I30" i="1" s="1"/>
  <c r="J30" i="1" s="1"/>
  <c r="G29" i="1"/>
  <c r="I29" i="1" s="1"/>
  <c r="J29" i="1" s="1"/>
  <c r="G28" i="1"/>
  <c r="I28" i="1" s="1"/>
  <c r="J28" i="1" s="1"/>
  <c r="I27" i="1"/>
  <c r="J27" i="1" s="1"/>
  <c r="G27" i="1"/>
  <c r="G26" i="1"/>
  <c r="I26" i="1" s="1"/>
  <c r="J26" i="1" s="1"/>
  <c r="G25" i="1"/>
  <c r="I25" i="1" s="1"/>
  <c r="J25" i="1" s="1"/>
  <c r="G24" i="1"/>
  <c r="I24" i="1" s="1"/>
  <c r="J24" i="1" s="1"/>
  <c r="I23" i="1"/>
  <c r="J23" i="1" s="1"/>
  <c r="G23" i="1"/>
  <c r="G22" i="1"/>
  <c r="I22" i="1" s="1"/>
  <c r="J22" i="1" s="1"/>
  <c r="G21" i="1"/>
  <c r="I21" i="1" s="1"/>
  <c r="J21" i="1" s="1"/>
  <c r="I20" i="1"/>
  <c r="J20" i="1" s="1"/>
  <c r="G20" i="1"/>
  <c r="G19" i="1"/>
  <c r="I19" i="1" s="1"/>
  <c r="J19" i="1" s="1"/>
  <c r="G18" i="1"/>
  <c r="I18" i="1" s="1"/>
  <c r="J18" i="1" s="1"/>
  <c r="I17" i="1"/>
  <c r="J17" i="1" s="1"/>
  <c r="G17" i="1"/>
  <c r="G16" i="1"/>
  <c r="I16" i="1" s="1"/>
  <c r="J16" i="1" s="1"/>
  <c r="G15" i="1"/>
  <c r="I15" i="1" s="1"/>
  <c r="J15" i="1" s="1"/>
  <c r="I14" i="1"/>
  <c r="J14" i="1" s="1"/>
  <c r="G14" i="1"/>
  <c r="G13" i="1"/>
  <c r="I13" i="1" s="1"/>
  <c r="J13" i="1" s="1"/>
  <c r="G12" i="1"/>
  <c r="I12" i="1" s="1"/>
  <c r="J12" i="1" s="1"/>
  <c r="G11" i="1"/>
  <c r="I11" i="1" s="1"/>
  <c r="J11" i="1" s="1"/>
  <c r="I10" i="1"/>
  <c r="J10" i="1" s="1"/>
  <c r="G10" i="1"/>
  <c r="G9" i="1"/>
  <c r="I9" i="1" s="1"/>
  <c r="J9" i="1" s="1"/>
  <c r="G8" i="1"/>
  <c r="I8" i="1" s="1"/>
  <c r="J8" i="1" s="1"/>
  <c r="G7" i="1"/>
  <c r="I7" i="1" s="1"/>
  <c r="J7" i="1" s="1"/>
  <c r="G6" i="1"/>
  <c r="I6" i="1" s="1"/>
  <c r="J6" i="1" s="1"/>
  <c r="I5" i="1"/>
  <c r="J5" i="1" s="1"/>
  <c r="G5" i="1"/>
  <c r="G4" i="1"/>
  <c r="I4" i="1" s="1"/>
  <c r="J4" i="1" l="1"/>
</calcChain>
</file>

<file path=xl/sharedStrings.xml><?xml version="1.0" encoding="utf-8"?>
<sst xmlns="http://schemas.openxmlformats.org/spreadsheetml/2006/main" count="355" uniqueCount="121">
  <si>
    <t>ELEKTRONARZĘDZIA</t>
  </si>
  <si>
    <t xml:space="preserve">Lp. </t>
  </si>
  <si>
    <t>Nazwa Materiału</t>
  </si>
  <si>
    <t>Jm</t>
  </si>
  <si>
    <t>Działdowo</t>
  </si>
  <si>
    <t>Ełk</t>
  </si>
  <si>
    <t>Olsztyn</t>
  </si>
  <si>
    <t>razem</t>
  </si>
  <si>
    <t>Cena jedn.</t>
  </si>
  <si>
    <t xml:space="preserve">Wartość netto  </t>
  </si>
  <si>
    <t>Wartość brutto</t>
  </si>
  <si>
    <t>2-BIEG. WIERTARKO-WKRĘTARKA MAKITA UDAR. LXT 18V +AKCESORIA DHP482RFX9</t>
  </si>
  <si>
    <t>szt</t>
  </si>
  <si>
    <t>Agregat prądotwórczy
Generator Husqvarna G3200P</t>
  </si>
  <si>
    <t>szt.</t>
  </si>
  <si>
    <t>Akumulator 18V 6.0Ah Makita BL1860B</t>
  </si>
  <si>
    <t>AKUMULATOR Li-lon 18,0 V 5,0 Ah BL 1850 B MAKITA</t>
  </si>
  <si>
    <t xml:space="preserve">Akumulator makita 12V </t>
  </si>
  <si>
    <t>Akumulator makita 18V 5ah</t>
  </si>
  <si>
    <t>Akumulator Makita BL1830B 18V 3,0Ah</t>
  </si>
  <si>
    <t>Akumulator Metabo LIHD 18 V - 5,5 AH 625368000</t>
  </si>
  <si>
    <t>Akumulator Metabo LIHD 18 V - 8,0Ah</t>
  </si>
  <si>
    <t>Akumulator Yato YT-82844 18V (4.0 Ah)</t>
  </si>
  <si>
    <t>Akumulator, bateria Makita 18V 6.0 Ah li-ion BL1860B 197422-4</t>
  </si>
  <si>
    <t xml:space="preserve">Akumulator, bateria Metabo 18V 5,5Ah LiHD </t>
  </si>
  <si>
    <t>Bateria Bosch ProCore 18V 4,0Ah Professional 1600A016GB</t>
  </si>
  <si>
    <t>Bateria, akumulator                                                                                18V 6Ah Li-Ion Makita BL1860B</t>
  </si>
  <si>
    <t>Bosch Professional: młot udarowo-obrotowy GBH 2-28 F (880 W, nominalna prędkość obrotowa 0 – 900 min-1, wymienny uchwyt SDS plus, ogranicznik głębokości, walizka)</t>
  </si>
  <si>
    <t>Dewalt DCGG571N SMAROWNICA AKUMULATOROWA 18V 690B</t>
  </si>
  <si>
    <t>DMUCHAWA AKUMULATOROWA 18V LXT  DUB185Z MAKITA</t>
  </si>
  <si>
    <t>Gniazdo siłowe 4 otworowe 32A</t>
  </si>
  <si>
    <t>Klucz udarowy akumulatorowy 18,0 V DCF892P2T 405P2 1/2" 701 RTJ 1/2'' DEWALT</t>
  </si>
  <si>
    <t xml:space="preserve">Klucz udarowy Dewalt XR DCF892P2T-QW z ładowarką i 2xakumulator </t>
  </si>
  <si>
    <t>Klucz udarowy Durofix 1" RI 60176E-P</t>
  </si>
  <si>
    <t>Lampa warsztatowa LED 230V/8W</t>
  </si>
  <si>
    <t>Latarka czołowa 2+1 LED 1W, 85 lm, 65m 3 AAA EMOS</t>
  </si>
  <si>
    <t>Lutownica akumulatorowa 18V ONE+ RSI18-0</t>
  </si>
  <si>
    <t>Lutownica transformatorowa ZDZ LT-100 Professional</t>
  </si>
  <si>
    <t>Ładowarka 2 stanowiskowa 18 V ONE+</t>
  </si>
  <si>
    <t>Ładowarka Bosch GAL 18V-40
1600A019RJ</t>
  </si>
  <si>
    <t>MAKITA 192236-6 Ssawka do czyszczenia otworów oraz trudno dostępnych miejsc</t>
  </si>
  <si>
    <t>MAKITA DMC300ZJ BODY Akumulatorowa szlifierka / przecinarka 76mm 18V LXT BLDC XPT AFT LED MAKPAC</t>
  </si>
  <si>
    <t>kpl.</t>
  </si>
  <si>
    <t>MAKITA DML800 LATARKA CZOŁOWA AKU 14,4 V / 18V LXT</t>
  </si>
  <si>
    <t>MAKITA DTW300RTJ Akum. klucz udarowy LXT®
Napęd kwadratowy 1/2 "
Napięcie akumulatora 18 V
Body + walizka</t>
  </si>
  <si>
    <t>MAKITA MYJKA CIŚNIENIOWA AKUMULATOROWA 18V LXT DHW180Z pianownica + adapter</t>
  </si>
  <si>
    <t>MASZYNA DO ODTYKANIA UDRAŻNIANIA CZYSZCZENIA RUR ODPŁYWÓW ZLEWU 9M WĄŻ</t>
  </si>
  <si>
    <t>ME-600368000 - METABO AKUMULATOROWA LAMPA ULA 14.4-18 LED 600368000</t>
  </si>
  <si>
    <t>ME-600370000 - METABO AKUMULATOROWA LAMPA SLA 14.4-18 LED 600370000</t>
  </si>
  <si>
    <t>ME-600789850 - METABO SMAROWNICA AKUMULATOROWA FP 18 LTX</t>
  </si>
  <si>
    <t>ME-602403840 - METABO KLUCZ UDAROWY SSW 18 LTX 800 BL (carcass)+metaBOX 145L</t>
  </si>
  <si>
    <t>me-625549000 - METABO AKUMULATOR 18V 10AH LiHD 625549000</t>
  </si>
  <si>
    <t>Milwaukee klucz udarowy akumulatorowy ONEFHIWF12-502X +zestaw nasadek i redukcji klucz udarowy 1898Nmt(komplet 2akumulatory,ładowarka)</t>
  </si>
  <si>
    <t>Myjka ciśnieniowa DeWALT DCMPW1600X2-QW, 2x18V; Kod producenta: DCMPW1600X2-QW</t>
  </si>
  <si>
    <t xml:space="preserve">Myjka ciśnieniowa zimnowodna z silnikiem spalinowym Karcher HD 8/23 G Classic   z osprzętem </t>
  </si>
  <si>
    <t>Nasadka udarowa długa Milwaukee 3/4'' stal 40mm 4932480399</t>
  </si>
  <si>
    <t>Nitownica akumulatorowa makita</t>
  </si>
  <si>
    <t>Odkurzacz przemysłowy Daewoo
 DAVC 2500SD 25l</t>
  </si>
  <si>
    <t>ODKURZACZ PRZEMYSŁOWY OW 1S 20 L BEST TOOLS</t>
  </si>
  <si>
    <t>Odkurzacz przemysłowy17l 1000W</t>
  </si>
  <si>
    <t>Opalarka akumulatorowa HG 18 LTX 500 18V+me Metabo</t>
  </si>
  <si>
    <t>Opalarka HG18LTX500 w walizce Metabo; EAN: 4061792178724</t>
  </si>
  <si>
    <t>Opryskiwacz Akumulatorowy MAJSTER 18l + Dysze Mp-0351 12V 8Ah</t>
  </si>
  <si>
    <t>Ostrza tnące do głowicy 198383-1
 12 sztuk Makita 198426-9</t>
  </si>
  <si>
    <t>OSTRZAŁKA DO WIERTEŁ 3-16mm 70W ADAPTER + 2xKAMIEŃ</t>
  </si>
  <si>
    <t>Piła Tarczowa Makita DSS^!)RTJ</t>
  </si>
  <si>
    <t>Polerka akumulatorowa 18V ONE+ R18P-0</t>
  </si>
  <si>
    <t>Pompka/dmuchawa akumulatorowa Makita DAS180Z</t>
  </si>
  <si>
    <t xml:space="preserve">Prostownik z rozruchem   Mar-Pol M82514             750A 12/24V ROZRUCH LCD      </t>
  </si>
  <si>
    <t>Spawarka elektryczna inwertorowa  MMA EASY 160A GERMINA</t>
  </si>
  <si>
    <t>SPAWARKA INWERTOROWA IGBT 140A - DEDDESI151BT
(zestaw)</t>
  </si>
  <si>
    <t>Spawarka Inwertorowa Migomat Flux Mig Mag Mma 200A Mp-0107</t>
  </si>
  <si>
    <t>Sprężarka akumulatorowa Power 160-5 18 LTX BL OF (601521850)</t>
  </si>
  <si>
    <t>Szlifierka akumulatorowa 18V ONE+ R18PF-0</t>
  </si>
  <si>
    <t>Szlifierka kątowa   akumulatorowa                                                          BOSCH GWS 18V-10</t>
  </si>
  <si>
    <t>Szlifierka kątowa kątówka diax 230mm 2700W Start GA9080X</t>
  </si>
  <si>
    <t>Szlifierka kątowa Makita 2200 W 230 V                                                                    Średnica tarczy 230 mm</t>
  </si>
  <si>
    <t>Szlifierka kątowa Makita GA4530R</t>
  </si>
  <si>
    <t>Szlifierka prosta GS500 750W/230v Makita                                                                    Średnica tarczy 125/20 mm</t>
  </si>
  <si>
    <t>Szlifierka prosta Makita akumulatorowa 18v</t>
  </si>
  <si>
    <t>Uniwersalna dwubiegowa wiertarka udarowa Metabo SBE 800-2 uchwyt Zębaty</t>
  </si>
  <si>
    <t xml:space="preserve">Wiertarka udarowa 230v 710W 16mm Makita                                                                              </t>
  </si>
  <si>
    <t>Wiertarko wkrętarka akumulatorowa 10,8 V DCD710C2 Dewalt Max   moment obr.24Nm rozmiar uchwytu 1,5-10 mm ilość biegow 2</t>
  </si>
  <si>
    <t xml:space="preserve">WIERTARKO-WKRĘTARKA 18VSB 18L 2x2,0 Ah METABO 614053500 </t>
  </si>
  <si>
    <t>Wiertarko-wkrętarka akumulatorowa                                          BOSCH GSR 18V-28</t>
  </si>
  <si>
    <t>Wkrętarka DEWALT DCD708D2T-QW z ładowarką i 2 x akumulator 18V</t>
  </si>
  <si>
    <t>Wkrętarka z udarem  akumulatorowa  Metabo 12v Power Maxx SBBL</t>
  </si>
  <si>
    <t>Wyrzynarka akumulatorowa 18VDJV185Z Makita LXT</t>
  </si>
  <si>
    <t>YT-82760 YATO
WKRĘTAK SKŁADANY 3,6V - AKUMULATOR 1,3 AH</t>
  </si>
  <si>
    <t>YT-828498
ŁADOWARKA SYSTEM YATO 18V 2,2A</t>
  </si>
  <si>
    <t>ZAKRĘTARKA UDAROWA 140Nm 2x5Ah MAKITA DTD157RTJ</t>
  </si>
  <si>
    <t>Zakrętarka Udarowa Zakrętak NAC ID-LI-20V180 Nm</t>
  </si>
  <si>
    <t xml:space="preserve">Zestaw akumulatorwej Wiertarko Wrkętarki Metabo (wiertarko wkrętarka, ładowarka. Akumulator) </t>
  </si>
  <si>
    <t>Zestaw dwóch akumulatorów Ryobi 4Ah 18V</t>
  </si>
  <si>
    <t>RAZEM</t>
  </si>
  <si>
    <t>X</t>
  </si>
  <si>
    <t xml:space="preserve">Dostawa:                                                                                                                                                                   Sekcja Eksploatacji Olsztyn, 10-426 Olsztyn ul. Magazynowa 1
Sekcja Eksploatacji Ełk, 19-300 Ełk ul. Suwalska 2 A
Sekcja Eksploatacji 13-200 Działdowo ul. Grunwaldzka 49       </t>
  </si>
  <si>
    <t>Kosztorys ofertowy</t>
  </si>
  <si>
    <t>Akumulator Makita -4000 mAh,12/v,Li-lon</t>
  </si>
  <si>
    <t>Akumulator Yato Y-82844 18V (4.0 Ah)</t>
  </si>
  <si>
    <t>Akumulator, bateria Metabo 18V 5,5Ah LiHD</t>
  </si>
  <si>
    <t>Klucz udarowy akumulatorowy 18,0 V DCF892P2T 1/2" RTJ DEWALT</t>
  </si>
  <si>
    <t>Klucz udarowy Dewalt XR DCF892P2T-QW z ładowarką i 2xakumulator</t>
  </si>
  <si>
    <r>
      <rPr>
        <sz val="11"/>
        <color theme="1"/>
        <rFont val="Aptos Narrow"/>
        <family val="2"/>
      </rPr>
      <t>Lutownica transformatorowa ZDZ LT-100</t>
    </r>
    <r>
      <rPr>
        <sz val="11"/>
        <color rgb="FF000000"/>
        <rFont val="Aptos Narrow"/>
        <family val="2"/>
      </rPr>
      <t xml:space="preserve"> Professional</t>
    </r>
  </si>
  <si>
    <t>MASZYNA DO CZYSZCZENIA UDRAŻNIANIA RUR KANALIZY ODPŁYWÓW RĘCZNY POSUW 250W
Marka: Vevor
Kod producenta: JLXCX009441531893950</t>
  </si>
  <si>
    <t>ME-602403840 - METABO KLUCZ UDAROWY ISP 18 LTX 800 BL (carcass)+metaBOX 145L</t>
  </si>
  <si>
    <t>Myjka ciśnieniowa zimnowodna z silnikiem spalinowym Karcher HD 8/23 G Classic   z osprzętem</t>
  </si>
  <si>
    <t>Nitownica akumulatorowa Makita 18V bezszczotkowa 588NM 1500MAH</t>
  </si>
  <si>
    <t>Odkurzacz przemysłowy Daewoo
DAVC 2500SD 25lOdkurzacz przemysłowy</t>
  </si>
  <si>
    <t>Odkurzacz KARCHER WD5 Premium 1100 Wat</t>
  </si>
  <si>
    <t xml:space="preserve">Ostrza tnące do głowicy 198383-1
12 sztuk Makita 198426-9Ostrza tnące do głowicy 198383-1
</t>
  </si>
  <si>
    <t xml:space="preserve">Pilarka Tarczowa Makita DSS610RGJ LXT 18V 165mm2X6Ah </t>
  </si>
  <si>
    <t>Szlifierka kątowa   akumulatorowa                                                          BOSCH GWS 18V-10 zestaw z akumulatorami</t>
  </si>
  <si>
    <t>Szlifierka prosta GS5000 750W/230v Makita                                                                    Średnica tarczy 125/20 mm</t>
  </si>
  <si>
    <t>Szlifierka prosta Makita akumulatorowa 18v DGD800RTJ LXT 18V 2x5Ah 6mm prosta,walizka</t>
  </si>
  <si>
    <t>WIERTARKO-WKRĘTARKA 18VSB 18L 2x2,0 Ah METABO 614053500 w zestawie 2x2.0AH, ładowarka SC36, walizka Metabox</t>
  </si>
  <si>
    <t xml:space="preserve">YT-82760 YATO
WKRĘTAK SKŁADANY 3,6V - AKUMULATOR 1,3 AHYT-82760 YATO
</t>
  </si>
  <si>
    <t>YT-828498
ŁADOWARKA SYSTEM YATO 18V 2,2AYT-828498
ŁADOWARKA SYSTEM YATO 18V 2,2A</t>
  </si>
  <si>
    <t>Zestaw akumulatorwej Wiertarko Wrkętarki Metabo (wiertarko wkrętarka, ładowarka. Akumulator) Metabo BS 18 LTX Impuls Wiertarko-wkrętarka (18V/2x4,0Ah Li-Power) MetaBOX</t>
  </si>
  <si>
    <t xml:space="preserve">Dostawa:                                                                                                                                                                                                                    Sekcja Eksploatacji Olsztyn, 10-426 Olsztyn ul. Magazynowa 1
Sekcja Eksploatacji Ełk, 19-300 Ełk ul. Suwalska 2 A
Sekcja Eksploatacji 13-200 Działdowo ul. Grunwaldzka 49       </t>
  </si>
  <si>
    <t>Załącznik 4 do IOP - 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</si>
</sst>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\ &quot;zł&quot;"/>
    <numFmt numFmtId="165" formatCode="[$-415]General"/>
    <numFmt numFmtId="166" formatCode="#,##0.00&quot; zł&quot;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  <charset val="238"/>
    </font>
    <font>
      <sz val="1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292929"/>
      <name val="Aptos Narrow"/>
      <family val="2"/>
      <scheme val="minor"/>
    </font>
    <font>
      <sz val="11"/>
      <color rgb="FF242424"/>
      <name val="Aptos Narrow"/>
      <family val="2"/>
      <scheme val="minor"/>
    </font>
    <font>
      <sz val="11"/>
      <color rgb="FF000000"/>
      <name val="Aptos Narrow"/>
      <family val="2"/>
    </font>
    <font>
      <sz val="11"/>
      <color rgb="FF292929"/>
      <name val="Aptos Narrow"/>
      <family val="2"/>
    </font>
    <font>
      <sz val="11"/>
      <color theme="1"/>
      <name val="Aptos Narrow"/>
      <family val="2"/>
    </font>
    <font>
      <sz val="11"/>
      <color rgb="FF242424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5" fontId="9" fillId="0" borderId="0"/>
    <xf numFmtId="165" fontId="9" fillId="0" borderId="0"/>
  </cellStyleXfs>
  <cellXfs count="143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 applyAlignment="1">
      <alignment textRotation="90"/>
    </xf>
    <xf numFmtId="0" fontId="2" fillId="0" borderId="4" xfId="0" applyFont="1" applyBorder="1" applyAlignment="1">
      <alignment horizontal="center" textRotation="90"/>
    </xf>
    <xf numFmtId="0" fontId="2" fillId="0" borderId="4" xfId="0" applyFont="1" applyBorder="1" applyAlignment="1">
      <alignment textRotation="90"/>
    </xf>
    <xf numFmtId="0" fontId="2" fillId="0" borderId="5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7" fillId="2" borderId="7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17" xfId="1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wrapText="1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164" fontId="5" fillId="0" borderId="21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4" fontId="5" fillId="0" borderId="4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0" borderId="0" xfId="0" applyFont="1"/>
    <xf numFmtId="0" fontId="0" fillId="0" borderId="1" xfId="0" applyBorder="1"/>
    <xf numFmtId="164" fontId="5" fillId="0" borderId="9" xfId="1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164" fontId="5" fillId="0" borderId="19" xfId="1" applyNumberFormat="1" applyFont="1" applyBorder="1" applyAlignment="1">
      <alignment horizontal="center" vertical="center" wrapText="1"/>
    </xf>
    <xf numFmtId="164" fontId="5" fillId="0" borderId="23" xfId="0" applyNumberFormat="1" applyFont="1" applyBorder="1" applyAlignment="1">
      <alignment horizontal="center" vertical="center"/>
    </xf>
    <xf numFmtId="164" fontId="5" fillId="0" borderId="23" xfId="0" applyNumberFormat="1" applyFont="1" applyBorder="1" applyAlignment="1">
      <alignment horizontal="center" vertical="center" wrapText="1"/>
    </xf>
    <xf numFmtId="164" fontId="5" fillId="0" borderId="23" xfId="1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5" fillId="0" borderId="22" xfId="0" applyNumberFormat="1" applyFont="1" applyBorder="1" applyAlignment="1">
      <alignment horizontal="center" vertical="center"/>
    </xf>
    <xf numFmtId="164" fontId="5" fillId="0" borderId="31" xfId="0" applyNumberFormat="1" applyFont="1" applyBorder="1" applyAlignment="1">
      <alignment horizontal="center" vertical="center"/>
    </xf>
    <xf numFmtId="2" fontId="5" fillId="0" borderId="32" xfId="0" applyNumberFormat="1" applyFont="1" applyBorder="1" applyAlignment="1">
      <alignment horizontal="center" vertical="center"/>
    </xf>
    <xf numFmtId="165" fontId="9" fillId="0" borderId="33" xfId="2" applyBorder="1" applyAlignment="1">
      <alignment horizontal="left" vertical="center" wrapText="1"/>
    </xf>
    <xf numFmtId="165" fontId="9" fillId="3" borderId="34" xfId="2" applyFill="1" applyBorder="1" applyAlignment="1">
      <alignment horizontal="left" vertical="center" wrapText="1"/>
    </xf>
    <xf numFmtId="165" fontId="9" fillId="0" borderId="34" xfId="2" applyBorder="1" applyAlignment="1">
      <alignment horizontal="left" vertical="center" wrapText="1"/>
    </xf>
    <xf numFmtId="0" fontId="5" fillId="0" borderId="14" xfId="0" applyFont="1" applyBorder="1" applyAlignment="1">
      <alignment horizontal="center"/>
    </xf>
    <xf numFmtId="165" fontId="9" fillId="0" borderId="34" xfId="2" applyBorder="1" applyAlignment="1">
      <alignment horizontal="left" vertical="center"/>
    </xf>
    <xf numFmtId="165" fontId="9" fillId="0" borderId="33" xfId="2" applyBorder="1" applyAlignment="1">
      <alignment horizontal="left" vertical="center"/>
    </xf>
    <xf numFmtId="165" fontId="10" fillId="3" borderId="33" xfId="3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center"/>
    </xf>
    <xf numFmtId="165" fontId="10" fillId="0" borderId="33" xfId="3" applyFont="1" applyBorder="1" applyAlignment="1">
      <alignment horizontal="left" vertical="center" wrapText="1"/>
    </xf>
    <xf numFmtId="165" fontId="9" fillId="3" borderId="33" xfId="2" applyFill="1" applyBorder="1" applyAlignment="1">
      <alignment horizontal="left" vertical="center" wrapText="1"/>
    </xf>
    <xf numFmtId="165" fontId="9" fillId="0" borderId="33" xfId="3" applyBorder="1" applyAlignment="1">
      <alignment horizontal="left" vertical="center" wrapText="1"/>
    </xf>
    <xf numFmtId="165" fontId="9" fillId="0" borderId="35" xfId="3" applyBorder="1" applyAlignment="1">
      <alignment horizontal="left" vertical="center" wrapText="1"/>
    </xf>
    <xf numFmtId="165" fontId="9" fillId="0" borderId="35" xfId="2" applyBorder="1" applyAlignment="1">
      <alignment horizontal="left" vertical="center" wrapText="1"/>
    </xf>
    <xf numFmtId="165" fontId="9" fillId="3" borderId="35" xfId="2" applyFill="1" applyBorder="1" applyAlignment="1">
      <alignment horizontal="left" vertical="center" wrapText="1"/>
    </xf>
    <xf numFmtId="165" fontId="9" fillId="0" borderId="36" xfId="2" applyBorder="1" applyAlignment="1">
      <alignment horizontal="left" vertical="center" wrapText="1"/>
    </xf>
    <xf numFmtId="165" fontId="9" fillId="0" borderId="33" xfId="2" applyBorder="1" applyAlignment="1">
      <alignment horizontal="left" wrapText="1"/>
    </xf>
    <xf numFmtId="165" fontId="12" fillId="0" borderId="33" xfId="2" applyFont="1" applyBorder="1" applyAlignment="1">
      <alignment horizontal="left" vertical="center" wrapText="1"/>
    </xf>
    <xf numFmtId="165" fontId="9" fillId="0" borderId="37" xfId="2" applyBorder="1" applyAlignment="1">
      <alignment horizontal="left" vertical="center" wrapText="1"/>
    </xf>
    <xf numFmtId="0" fontId="5" fillId="0" borderId="23" xfId="0" applyFont="1" applyBorder="1" applyAlignment="1">
      <alignment horizontal="center"/>
    </xf>
    <xf numFmtId="165" fontId="9" fillId="0" borderId="38" xfId="2" applyBorder="1" applyAlignment="1">
      <alignment horizontal="left" vertical="center" wrapText="1"/>
    </xf>
    <xf numFmtId="165" fontId="9" fillId="0" borderId="33" xfId="2" applyBorder="1" applyAlignment="1">
      <alignment horizontal="left" vertical="top" wrapText="1"/>
    </xf>
    <xf numFmtId="0" fontId="5" fillId="0" borderId="19" xfId="0" applyFont="1" applyBorder="1" applyAlignment="1">
      <alignment horizontal="center" vertical="top"/>
    </xf>
    <xf numFmtId="165" fontId="9" fillId="0" borderId="39" xfId="2" applyBorder="1" applyAlignment="1">
      <alignment horizontal="left" vertical="center" wrapText="1"/>
    </xf>
    <xf numFmtId="165" fontId="9" fillId="0" borderId="40" xfId="2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41" xfId="0" applyFont="1" applyBorder="1"/>
    <xf numFmtId="0" fontId="0" fillId="0" borderId="41" xfId="0" applyBorder="1"/>
    <xf numFmtId="2" fontId="5" fillId="0" borderId="42" xfId="0" applyNumberFormat="1" applyFont="1" applyBorder="1" applyAlignment="1">
      <alignment horizontal="center" vertical="center"/>
    </xf>
    <xf numFmtId="164" fontId="5" fillId="0" borderId="43" xfId="0" applyNumberFormat="1" applyFont="1" applyBorder="1" applyAlignment="1">
      <alignment horizontal="center" vertical="center"/>
    </xf>
    <xf numFmtId="166" fontId="9" fillId="0" borderId="44" xfId="2" applyNumberFormat="1" applyBorder="1" applyAlignment="1">
      <alignment horizontal="center" vertical="center"/>
    </xf>
    <xf numFmtId="166" fontId="9" fillId="0" borderId="45" xfId="2" applyNumberFormat="1" applyBorder="1" applyAlignment="1">
      <alignment horizontal="center" vertical="center"/>
    </xf>
    <xf numFmtId="164" fontId="5" fillId="0" borderId="46" xfId="0" applyNumberFormat="1" applyFont="1" applyBorder="1" applyAlignment="1">
      <alignment horizontal="center" vertical="center"/>
    </xf>
    <xf numFmtId="166" fontId="9" fillId="0" borderId="44" xfId="3" applyNumberFormat="1" applyBorder="1" applyAlignment="1">
      <alignment horizontal="center" vertical="center" wrapText="1"/>
    </xf>
    <xf numFmtId="164" fontId="5" fillId="0" borderId="47" xfId="1" applyNumberFormat="1" applyFont="1" applyBorder="1" applyAlignment="1">
      <alignment horizontal="center" vertical="center" wrapText="1"/>
    </xf>
    <xf numFmtId="164" fontId="5" fillId="0" borderId="47" xfId="0" applyNumberFormat="1" applyFont="1" applyBorder="1" applyAlignment="1">
      <alignment horizontal="center" vertical="center"/>
    </xf>
    <xf numFmtId="166" fontId="9" fillId="0" borderId="44" xfId="2" applyNumberFormat="1" applyBorder="1" applyAlignment="1">
      <alignment horizontal="center" vertical="center" wrapText="1"/>
    </xf>
    <xf numFmtId="164" fontId="5" fillId="0" borderId="48" xfId="0" applyNumberFormat="1" applyFont="1" applyBorder="1" applyAlignment="1">
      <alignment horizontal="center" vertical="center"/>
    </xf>
    <xf numFmtId="166" fontId="9" fillId="0" borderId="49" xfId="2" applyNumberFormat="1" applyBorder="1" applyAlignment="1">
      <alignment horizontal="center" vertical="center"/>
    </xf>
    <xf numFmtId="166" fontId="9" fillId="0" borderId="49" xfId="2" applyNumberFormat="1" applyBorder="1" applyAlignment="1">
      <alignment horizontal="center" vertical="center" wrapText="1"/>
    </xf>
    <xf numFmtId="166" fontId="9" fillId="0" borderId="49" xfId="3" applyNumberFormat="1" applyBorder="1" applyAlignment="1">
      <alignment horizontal="center" vertical="center" wrapText="1"/>
    </xf>
    <xf numFmtId="166" fontId="9" fillId="0" borderId="50" xfId="2" applyNumberFormat="1" applyBorder="1" applyAlignment="1">
      <alignment horizontal="center" vertical="center"/>
    </xf>
    <xf numFmtId="166" fontId="9" fillId="0" borderId="51" xfId="2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4">
    <cellStyle name="Excel Built-in Normal" xfId="2" xr:uid="{25BD89B9-DA16-4F37-97DA-D35A84EC63DB}"/>
    <cellStyle name="Normalny" xfId="0" builtinId="0"/>
    <cellStyle name="Normalny 2" xfId="1" xr:uid="{68F4E563-50B5-42B5-95EA-7161FCB2A1B0}"/>
    <cellStyle name="Normalny 2 2" xfId="3" xr:uid="{E94F5DF0-7309-4DE1-838D-15447E1FF6BB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F3FE8-293F-4E08-A011-56903FA9487A}">
  <dimension ref="A1:J86"/>
  <sheetViews>
    <sheetView workbookViewId="0">
      <selection activeCell="P13" sqref="P13"/>
    </sheetView>
  </sheetViews>
  <sheetFormatPr defaultRowHeight="15" x14ac:dyDescent="0.25"/>
  <cols>
    <col min="1" max="1" width="4.140625" customWidth="1"/>
    <col min="2" max="2" width="39.7109375" customWidth="1"/>
    <col min="3" max="4" width="3.7109375" customWidth="1"/>
    <col min="5" max="7" width="4.140625" customWidth="1"/>
    <col min="8" max="8" width="11.28515625" bestFit="1" customWidth="1"/>
    <col min="9" max="9" width="13" customWidth="1"/>
    <col min="10" max="10" width="11" customWidth="1"/>
  </cols>
  <sheetData>
    <row r="1" spans="1:10" x14ac:dyDescent="0.25">
      <c r="B1" t="s">
        <v>0</v>
      </c>
    </row>
    <row r="2" spans="1:10" ht="15.75" thickBot="1" x14ac:dyDescent="0.3">
      <c r="B2" t="s">
        <v>97</v>
      </c>
      <c r="D2" s="79"/>
      <c r="E2" s="79"/>
      <c r="F2" s="79"/>
      <c r="G2" s="79"/>
      <c r="H2" s="79"/>
      <c r="I2" s="79"/>
      <c r="J2" s="79"/>
    </row>
    <row r="3" spans="1:10" ht="56.25" thickBot="1" x14ac:dyDescent="0.3">
      <c r="A3" s="1" t="s">
        <v>1</v>
      </c>
      <c r="B3" s="2" t="s">
        <v>2</v>
      </c>
      <c r="C3" s="3" t="s">
        <v>3</v>
      </c>
      <c r="D3" s="4" t="s">
        <v>4</v>
      </c>
      <c r="E3" s="5" t="s">
        <v>5</v>
      </c>
      <c r="F3" s="5" t="s">
        <v>6</v>
      </c>
      <c r="G3" s="6" t="s">
        <v>7</v>
      </c>
      <c r="H3" s="7" t="s">
        <v>8</v>
      </c>
      <c r="I3" s="8" t="s">
        <v>9</v>
      </c>
      <c r="J3" s="8" t="s">
        <v>10</v>
      </c>
    </row>
    <row r="4" spans="1:10" ht="30.75" thickBot="1" x14ac:dyDescent="0.3">
      <c r="A4" s="9">
        <v>1</v>
      </c>
      <c r="B4" s="10" t="s">
        <v>11</v>
      </c>
      <c r="C4" s="11" t="s">
        <v>12</v>
      </c>
      <c r="D4" s="12"/>
      <c r="E4" s="13"/>
      <c r="F4" s="14">
        <v>1</v>
      </c>
      <c r="G4" s="15">
        <f>SUM(D4:F4)</f>
        <v>1</v>
      </c>
      <c r="H4" s="16"/>
      <c r="I4" s="27">
        <f>G4*H4</f>
        <v>0</v>
      </c>
      <c r="J4" s="17">
        <f>I4*1.23</f>
        <v>0</v>
      </c>
    </row>
    <row r="5" spans="1:10" ht="30.75" thickBot="1" x14ac:dyDescent="0.3">
      <c r="A5" s="9">
        <v>2</v>
      </c>
      <c r="B5" s="18" t="s">
        <v>13</v>
      </c>
      <c r="C5" s="19" t="s">
        <v>14</v>
      </c>
      <c r="D5" s="20">
        <v>4</v>
      </c>
      <c r="E5" s="21"/>
      <c r="F5" s="22"/>
      <c r="G5" s="15">
        <f t="shared" ref="G5:G68" si="0">SUM(D5:F5)</f>
        <v>4</v>
      </c>
      <c r="H5" s="27"/>
      <c r="I5" s="16">
        <f t="shared" ref="I5:I68" si="1">G5*H5</f>
        <v>0</v>
      </c>
      <c r="J5" s="93">
        <f t="shared" ref="J5:J68" si="2">I5*1.23</f>
        <v>0</v>
      </c>
    </row>
    <row r="6" spans="1:10" ht="15.75" thickBot="1" x14ac:dyDescent="0.3">
      <c r="A6" s="9">
        <v>3</v>
      </c>
      <c r="B6" s="23" t="s">
        <v>15</v>
      </c>
      <c r="C6" s="24" t="s">
        <v>14</v>
      </c>
      <c r="D6" s="25"/>
      <c r="E6" s="21"/>
      <c r="F6" s="26">
        <v>4</v>
      </c>
      <c r="G6" s="15">
        <f t="shared" si="0"/>
        <v>4</v>
      </c>
      <c r="H6" s="27"/>
      <c r="I6" s="16">
        <f t="shared" si="1"/>
        <v>0</v>
      </c>
      <c r="J6" s="93">
        <f t="shared" si="2"/>
        <v>0</v>
      </c>
    </row>
    <row r="7" spans="1:10" ht="30.75" thickBot="1" x14ac:dyDescent="0.3">
      <c r="A7" s="9">
        <v>4</v>
      </c>
      <c r="B7" s="28" t="s">
        <v>16</v>
      </c>
      <c r="C7" s="11" t="s">
        <v>12</v>
      </c>
      <c r="D7" s="25"/>
      <c r="E7" s="21"/>
      <c r="F7" s="29">
        <v>3</v>
      </c>
      <c r="G7" s="15">
        <f t="shared" si="0"/>
        <v>3</v>
      </c>
      <c r="H7" s="27"/>
      <c r="I7" s="16">
        <f t="shared" si="1"/>
        <v>0</v>
      </c>
      <c r="J7" s="93">
        <f t="shared" si="2"/>
        <v>0</v>
      </c>
    </row>
    <row r="8" spans="1:10" ht="15.75" thickBot="1" x14ac:dyDescent="0.3">
      <c r="A8" s="9">
        <v>5</v>
      </c>
      <c r="B8" s="30" t="s">
        <v>17</v>
      </c>
      <c r="C8" s="11" t="s">
        <v>12</v>
      </c>
      <c r="D8" s="25"/>
      <c r="E8" s="21"/>
      <c r="F8" s="26">
        <v>2</v>
      </c>
      <c r="G8" s="15">
        <f t="shared" si="0"/>
        <v>2</v>
      </c>
      <c r="H8" s="27"/>
      <c r="I8" s="16">
        <f t="shared" si="1"/>
        <v>0</v>
      </c>
      <c r="J8" s="93">
        <f t="shared" si="2"/>
        <v>0</v>
      </c>
    </row>
    <row r="9" spans="1:10" ht="15.75" thickBot="1" x14ac:dyDescent="0.3">
      <c r="A9" s="9">
        <v>6</v>
      </c>
      <c r="B9" s="31" t="s">
        <v>18</v>
      </c>
      <c r="C9" s="11" t="s">
        <v>12</v>
      </c>
      <c r="D9" s="25"/>
      <c r="E9" s="13"/>
      <c r="F9" s="26">
        <v>6</v>
      </c>
      <c r="G9" s="15">
        <f t="shared" si="0"/>
        <v>6</v>
      </c>
      <c r="H9" s="16"/>
      <c r="I9" s="16">
        <f t="shared" si="1"/>
        <v>0</v>
      </c>
      <c r="J9" s="93">
        <f t="shared" si="2"/>
        <v>0</v>
      </c>
    </row>
    <row r="10" spans="1:10" ht="15.75" thickBot="1" x14ac:dyDescent="0.3">
      <c r="A10" s="9">
        <v>7</v>
      </c>
      <c r="B10" s="32" t="s">
        <v>19</v>
      </c>
      <c r="C10" s="11" t="s">
        <v>12</v>
      </c>
      <c r="D10" s="25"/>
      <c r="E10" s="33">
        <v>2</v>
      </c>
      <c r="F10" s="26"/>
      <c r="G10" s="15">
        <f t="shared" si="0"/>
        <v>2</v>
      </c>
      <c r="H10" s="80"/>
      <c r="I10" s="16">
        <f t="shared" si="1"/>
        <v>0</v>
      </c>
      <c r="J10" s="93">
        <f t="shared" si="2"/>
        <v>0</v>
      </c>
    </row>
    <row r="11" spans="1:10" ht="30.75" thickBot="1" x14ac:dyDescent="0.3">
      <c r="A11" s="9">
        <v>8</v>
      </c>
      <c r="B11" s="32" t="s">
        <v>20</v>
      </c>
      <c r="C11" s="11" t="s">
        <v>12</v>
      </c>
      <c r="D11" s="25"/>
      <c r="E11" s="34">
        <v>3</v>
      </c>
      <c r="F11" s="13"/>
      <c r="G11" s="15">
        <f t="shared" si="0"/>
        <v>3</v>
      </c>
      <c r="H11" s="80"/>
      <c r="I11" s="16">
        <f t="shared" si="1"/>
        <v>0</v>
      </c>
      <c r="J11" s="93">
        <f t="shared" si="2"/>
        <v>0</v>
      </c>
    </row>
    <row r="12" spans="1:10" ht="15.75" thickBot="1" x14ac:dyDescent="0.3">
      <c r="A12" s="9">
        <v>9</v>
      </c>
      <c r="B12" s="32" t="s">
        <v>21</v>
      </c>
      <c r="C12" s="11" t="s">
        <v>12</v>
      </c>
      <c r="D12" s="25"/>
      <c r="E12" s="34">
        <v>4</v>
      </c>
      <c r="F12" s="13"/>
      <c r="G12" s="15">
        <f t="shared" si="0"/>
        <v>4</v>
      </c>
      <c r="H12" s="80"/>
      <c r="I12" s="16">
        <f t="shared" si="1"/>
        <v>0</v>
      </c>
      <c r="J12" s="93">
        <f t="shared" si="2"/>
        <v>0</v>
      </c>
    </row>
    <row r="13" spans="1:10" ht="15.75" thickBot="1" x14ac:dyDescent="0.3">
      <c r="A13" s="9">
        <v>10</v>
      </c>
      <c r="B13" s="32" t="s">
        <v>22</v>
      </c>
      <c r="C13" s="11" t="s">
        <v>12</v>
      </c>
      <c r="D13" s="25"/>
      <c r="E13" s="34">
        <v>2</v>
      </c>
      <c r="F13" s="13"/>
      <c r="G13" s="15">
        <f t="shared" si="0"/>
        <v>2</v>
      </c>
      <c r="H13" s="80"/>
      <c r="I13" s="16">
        <f t="shared" si="1"/>
        <v>0</v>
      </c>
      <c r="J13" s="93">
        <f t="shared" si="2"/>
        <v>0</v>
      </c>
    </row>
    <row r="14" spans="1:10" ht="30.75" thickBot="1" x14ac:dyDescent="0.3">
      <c r="A14" s="9">
        <v>11</v>
      </c>
      <c r="B14" s="10" t="s">
        <v>23</v>
      </c>
      <c r="C14" s="11" t="s">
        <v>12</v>
      </c>
      <c r="D14" s="25"/>
      <c r="E14" s="13"/>
      <c r="F14" s="13">
        <v>2</v>
      </c>
      <c r="G14" s="15">
        <f t="shared" si="0"/>
        <v>2</v>
      </c>
      <c r="H14" s="16"/>
      <c r="I14" s="16">
        <f t="shared" si="1"/>
        <v>0</v>
      </c>
      <c r="J14" s="93">
        <f t="shared" si="2"/>
        <v>0</v>
      </c>
    </row>
    <row r="15" spans="1:10" ht="30.75" thickBot="1" x14ac:dyDescent="0.3">
      <c r="A15" s="9">
        <v>12</v>
      </c>
      <c r="B15" s="10" t="s">
        <v>24</v>
      </c>
      <c r="C15" s="11" t="s">
        <v>12</v>
      </c>
      <c r="D15" s="25"/>
      <c r="E15" s="13"/>
      <c r="F15" s="13">
        <v>2</v>
      </c>
      <c r="G15" s="15">
        <f t="shared" si="0"/>
        <v>2</v>
      </c>
      <c r="H15" s="16"/>
      <c r="I15" s="16">
        <f t="shared" si="1"/>
        <v>0</v>
      </c>
      <c r="J15" s="93">
        <f t="shared" si="2"/>
        <v>0</v>
      </c>
    </row>
    <row r="16" spans="1:10" ht="30.75" thickBot="1" x14ac:dyDescent="0.3">
      <c r="A16" s="9">
        <v>13</v>
      </c>
      <c r="B16" s="35" t="s">
        <v>25</v>
      </c>
      <c r="C16" s="11" t="s">
        <v>12</v>
      </c>
      <c r="D16" s="20">
        <v>2</v>
      </c>
      <c r="E16" s="13"/>
      <c r="F16" s="13"/>
      <c r="G16" s="15">
        <f t="shared" si="0"/>
        <v>2</v>
      </c>
      <c r="H16" s="16"/>
      <c r="I16" s="16">
        <f t="shared" si="1"/>
        <v>0</v>
      </c>
      <c r="J16" s="93">
        <f t="shared" si="2"/>
        <v>0</v>
      </c>
    </row>
    <row r="17" spans="1:10" ht="30.75" thickBot="1" x14ac:dyDescent="0.3">
      <c r="A17" s="9">
        <v>14</v>
      </c>
      <c r="B17" s="36" t="s">
        <v>26</v>
      </c>
      <c r="C17" s="11" t="s">
        <v>12</v>
      </c>
      <c r="D17" s="25">
        <v>10</v>
      </c>
      <c r="E17" s="13"/>
      <c r="F17" s="13"/>
      <c r="G17" s="15">
        <f t="shared" si="0"/>
        <v>10</v>
      </c>
      <c r="H17" s="16"/>
      <c r="I17" s="16">
        <f t="shared" si="1"/>
        <v>0</v>
      </c>
      <c r="J17" s="93">
        <f t="shared" si="2"/>
        <v>0</v>
      </c>
    </row>
    <row r="18" spans="1:10" ht="75.75" thickBot="1" x14ac:dyDescent="0.3">
      <c r="A18" s="9">
        <v>15</v>
      </c>
      <c r="B18" s="10" t="s">
        <v>27</v>
      </c>
      <c r="C18" s="24" t="s">
        <v>12</v>
      </c>
      <c r="D18" s="25"/>
      <c r="E18" s="13"/>
      <c r="F18" s="13">
        <v>1</v>
      </c>
      <c r="G18" s="15">
        <f t="shared" si="0"/>
        <v>1</v>
      </c>
      <c r="H18" s="16"/>
      <c r="I18" s="16">
        <f t="shared" si="1"/>
        <v>0</v>
      </c>
      <c r="J18" s="93">
        <f t="shared" si="2"/>
        <v>0</v>
      </c>
    </row>
    <row r="19" spans="1:10" ht="30.75" thickBot="1" x14ac:dyDescent="0.3">
      <c r="A19" s="9">
        <v>16</v>
      </c>
      <c r="B19" s="10" t="s">
        <v>28</v>
      </c>
      <c r="C19" s="11" t="s">
        <v>12</v>
      </c>
      <c r="D19" s="25"/>
      <c r="E19" s="13"/>
      <c r="F19" s="13">
        <v>1</v>
      </c>
      <c r="G19" s="15">
        <f t="shared" si="0"/>
        <v>1</v>
      </c>
      <c r="H19" s="16"/>
      <c r="I19" s="16">
        <f t="shared" si="1"/>
        <v>0</v>
      </c>
      <c r="J19" s="93">
        <f t="shared" si="2"/>
        <v>0</v>
      </c>
    </row>
    <row r="20" spans="1:10" ht="30.75" thickBot="1" x14ac:dyDescent="0.3">
      <c r="A20" s="9">
        <v>17</v>
      </c>
      <c r="B20" s="35" t="s">
        <v>29</v>
      </c>
      <c r="C20" s="11" t="s">
        <v>12</v>
      </c>
      <c r="D20" s="20">
        <v>4</v>
      </c>
      <c r="E20" s="13"/>
      <c r="F20" s="13"/>
      <c r="G20" s="15">
        <f t="shared" si="0"/>
        <v>4</v>
      </c>
      <c r="H20" s="16"/>
      <c r="I20" s="16">
        <f t="shared" si="1"/>
        <v>0</v>
      </c>
      <c r="J20" s="93">
        <f t="shared" si="2"/>
        <v>0</v>
      </c>
    </row>
    <row r="21" spans="1:10" ht="15.75" thickBot="1" x14ac:dyDescent="0.3">
      <c r="A21" s="9">
        <v>18</v>
      </c>
      <c r="B21" s="35" t="s">
        <v>30</v>
      </c>
      <c r="C21" s="11" t="s">
        <v>12</v>
      </c>
      <c r="D21" s="25">
        <v>2</v>
      </c>
      <c r="E21" s="13"/>
      <c r="F21" s="13"/>
      <c r="G21" s="15">
        <f t="shared" si="0"/>
        <v>2</v>
      </c>
      <c r="H21" s="16"/>
      <c r="I21" s="16">
        <f t="shared" si="1"/>
        <v>0</v>
      </c>
      <c r="J21" s="93">
        <f t="shared" si="2"/>
        <v>0</v>
      </c>
    </row>
    <row r="22" spans="1:10" ht="30.75" thickBot="1" x14ac:dyDescent="0.3">
      <c r="A22" s="9">
        <v>19</v>
      </c>
      <c r="B22" s="10" t="s">
        <v>31</v>
      </c>
      <c r="C22" s="11" t="s">
        <v>12</v>
      </c>
      <c r="D22" s="25"/>
      <c r="E22" s="13"/>
      <c r="F22" s="13">
        <v>1</v>
      </c>
      <c r="G22" s="15">
        <f t="shared" si="0"/>
        <v>1</v>
      </c>
      <c r="H22" s="16"/>
      <c r="I22" s="16">
        <f t="shared" si="1"/>
        <v>0</v>
      </c>
      <c r="J22" s="93">
        <f t="shared" si="2"/>
        <v>0</v>
      </c>
    </row>
    <row r="23" spans="1:10" ht="30.75" thickBot="1" x14ac:dyDescent="0.3">
      <c r="A23" s="9">
        <v>20</v>
      </c>
      <c r="B23" s="36" t="s">
        <v>32</v>
      </c>
      <c r="C23" s="24" t="s">
        <v>12</v>
      </c>
      <c r="D23" s="25">
        <v>5</v>
      </c>
      <c r="E23" s="13"/>
      <c r="F23" s="13"/>
      <c r="G23" s="15">
        <f t="shared" si="0"/>
        <v>5</v>
      </c>
      <c r="H23" s="16"/>
      <c r="I23" s="16">
        <f t="shared" si="1"/>
        <v>0</v>
      </c>
      <c r="J23" s="93">
        <f t="shared" si="2"/>
        <v>0</v>
      </c>
    </row>
    <row r="24" spans="1:10" ht="15.75" thickBot="1" x14ac:dyDescent="0.3">
      <c r="A24" s="9">
        <v>21</v>
      </c>
      <c r="B24" s="36" t="s">
        <v>33</v>
      </c>
      <c r="C24" s="37" t="s">
        <v>12</v>
      </c>
      <c r="D24" s="25"/>
      <c r="E24" s="13"/>
      <c r="F24" s="38">
        <v>1</v>
      </c>
      <c r="G24" s="15">
        <f t="shared" si="0"/>
        <v>1</v>
      </c>
      <c r="H24" s="81"/>
      <c r="I24" s="16">
        <f t="shared" si="1"/>
        <v>0</v>
      </c>
      <c r="J24" s="93">
        <f t="shared" si="2"/>
        <v>0</v>
      </c>
    </row>
    <row r="25" spans="1:10" ht="15.75" thickBot="1" x14ac:dyDescent="0.3">
      <c r="A25" s="9">
        <v>22</v>
      </c>
      <c r="B25" s="36" t="s">
        <v>34</v>
      </c>
      <c r="C25" s="37" t="s">
        <v>12</v>
      </c>
      <c r="D25" s="25">
        <v>16</v>
      </c>
      <c r="E25" s="13"/>
      <c r="F25" s="13"/>
      <c r="G25" s="15">
        <f t="shared" si="0"/>
        <v>16</v>
      </c>
      <c r="H25" s="16"/>
      <c r="I25" s="16">
        <f t="shared" si="1"/>
        <v>0</v>
      </c>
      <c r="J25" s="93">
        <f t="shared" si="2"/>
        <v>0</v>
      </c>
    </row>
    <row r="26" spans="1:10" ht="30.75" thickBot="1" x14ac:dyDescent="0.3">
      <c r="A26" s="9">
        <v>23</v>
      </c>
      <c r="B26" s="36" t="s">
        <v>35</v>
      </c>
      <c r="C26" s="37" t="s">
        <v>12</v>
      </c>
      <c r="D26" s="25">
        <v>30</v>
      </c>
      <c r="E26" s="13"/>
      <c r="F26" s="13"/>
      <c r="G26" s="15">
        <f t="shared" si="0"/>
        <v>30</v>
      </c>
      <c r="H26" s="16"/>
      <c r="I26" s="16">
        <f t="shared" si="1"/>
        <v>0</v>
      </c>
      <c r="J26" s="93">
        <f t="shared" si="2"/>
        <v>0</v>
      </c>
    </row>
    <row r="27" spans="1:10" ht="30.75" thickBot="1" x14ac:dyDescent="0.3">
      <c r="A27" s="9">
        <v>24</v>
      </c>
      <c r="B27" s="10" t="s">
        <v>36</v>
      </c>
      <c r="C27" s="37" t="s">
        <v>12</v>
      </c>
      <c r="D27" s="25"/>
      <c r="E27" s="13"/>
      <c r="F27" s="13">
        <v>1</v>
      </c>
      <c r="G27" s="15">
        <f t="shared" si="0"/>
        <v>1</v>
      </c>
      <c r="H27" s="16"/>
      <c r="I27" s="16">
        <f t="shared" si="1"/>
        <v>0</v>
      </c>
      <c r="J27" s="93">
        <f t="shared" si="2"/>
        <v>0</v>
      </c>
    </row>
    <row r="28" spans="1:10" ht="30.75" thickBot="1" x14ac:dyDescent="0.3">
      <c r="A28" s="9">
        <v>25</v>
      </c>
      <c r="B28" s="10" t="s">
        <v>37</v>
      </c>
      <c r="C28" s="37" t="s">
        <v>12</v>
      </c>
      <c r="D28" s="25"/>
      <c r="E28" s="13"/>
      <c r="F28" s="38">
        <v>1</v>
      </c>
      <c r="G28" s="15">
        <f t="shared" si="0"/>
        <v>1</v>
      </c>
      <c r="H28" s="82"/>
      <c r="I28" s="16">
        <f t="shared" si="1"/>
        <v>0</v>
      </c>
      <c r="J28" s="93">
        <f t="shared" si="2"/>
        <v>0</v>
      </c>
    </row>
    <row r="29" spans="1:10" ht="15.75" thickBot="1" x14ac:dyDescent="0.3">
      <c r="A29" s="9">
        <v>26</v>
      </c>
      <c r="B29" s="10" t="s">
        <v>38</v>
      </c>
      <c r="C29" s="37" t="s">
        <v>12</v>
      </c>
      <c r="D29" s="25"/>
      <c r="E29" s="13"/>
      <c r="F29" s="13">
        <v>1</v>
      </c>
      <c r="G29" s="15">
        <f t="shared" si="0"/>
        <v>1</v>
      </c>
      <c r="H29" s="16"/>
      <c r="I29" s="16">
        <f t="shared" si="1"/>
        <v>0</v>
      </c>
      <c r="J29" s="93">
        <f t="shared" si="2"/>
        <v>0</v>
      </c>
    </row>
    <row r="30" spans="1:10" ht="30.75" thickBot="1" x14ac:dyDescent="0.3">
      <c r="A30" s="9">
        <v>27</v>
      </c>
      <c r="B30" s="35" t="s">
        <v>39</v>
      </c>
      <c r="C30" s="19" t="s">
        <v>14</v>
      </c>
      <c r="D30" s="20">
        <v>1</v>
      </c>
      <c r="E30" s="13"/>
      <c r="F30" s="13"/>
      <c r="G30" s="15">
        <f t="shared" si="0"/>
        <v>1</v>
      </c>
      <c r="H30" s="16"/>
      <c r="I30" s="16">
        <f t="shared" si="1"/>
        <v>0</v>
      </c>
      <c r="J30" s="93">
        <f t="shared" si="2"/>
        <v>0</v>
      </c>
    </row>
    <row r="31" spans="1:10" ht="30.75" thickBot="1" x14ac:dyDescent="0.3">
      <c r="A31" s="9">
        <v>28</v>
      </c>
      <c r="B31" s="39" t="s">
        <v>40</v>
      </c>
      <c r="C31" s="24" t="s">
        <v>14</v>
      </c>
      <c r="D31" s="25"/>
      <c r="E31" s="13"/>
      <c r="F31" s="13">
        <v>1</v>
      </c>
      <c r="G31" s="15">
        <f t="shared" si="0"/>
        <v>1</v>
      </c>
      <c r="H31" s="16"/>
      <c r="I31" s="16">
        <f t="shared" si="1"/>
        <v>0</v>
      </c>
      <c r="J31" s="93">
        <f t="shared" si="2"/>
        <v>0</v>
      </c>
    </row>
    <row r="32" spans="1:10" ht="45.75" thickBot="1" x14ac:dyDescent="0.3">
      <c r="A32" s="9">
        <v>29</v>
      </c>
      <c r="B32" s="40" t="s">
        <v>41</v>
      </c>
      <c r="C32" s="24" t="s">
        <v>42</v>
      </c>
      <c r="D32" s="41"/>
      <c r="E32" s="13"/>
      <c r="F32" s="26">
        <v>1</v>
      </c>
      <c r="G32" s="15">
        <f t="shared" si="0"/>
        <v>1</v>
      </c>
      <c r="H32" s="83"/>
      <c r="I32" s="16">
        <f t="shared" si="1"/>
        <v>0</v>
      </c>
      <c r="J32" s="93">
        <f t="shared" si="2"/>
        <v>0</v>
      </c>
    </row>
    <row r="33" spans="1:10" ht="30.75" thickBot="1" x14ac:dyDescent="0.3">
      <c r="A33" s="9">
        <v>30</v>
      </c>
      <c r="B33" s="42" t="s">
        <v>43</v>
      </c>
      <c r="C33" s="43" t="s">
        <v>14</v>
      </c>
      <c r="D33" s="44"/>
      <c r="E33" s="13"/>
      <c r="F33" s="26">
        <v>15</v>
      </c>
      <c r="G33" s="15">
        <f t="shared" si="0"/>
        <v>15</v>
      </c>
      <c r="H33" s="83"/>
      <c r="I33" s="16">
        <f t="shared" si="1"/>
        <v>0</v>
      </c>
      <c r="J33" s="93">
        <f t="shared" si="2"/>
        <v>0</v>
      </c>
    </row>
    <row r="34" spans="1:10" ht="75.75" thickBot="1" x14ac:dyDescent="0.3">
      <c r="A34" s="9">
        <v>31</v>
      </c>
      <c r="B34" s="40" t="s">
        <v>44</v>
      </c>
      <c r="C34" s="24" t="s">
        <v>42</v>
      </c>
      <c r="D34" s="41"/>
      <c r="E34" s="13"/>
      <c r="F34" s="26">
        <v>1</v>
      </c>
      <c r="G34" s="15">
        <f t="shared" si="0"/>
        <v>1</v>
      </c>
      <c r="H34" s="83"/>
      <c r="I34" s="16">
        <f t="shared" si="1"/>
        <v>0</v>
      </c>
      <c r="J34" s="93">
        <f t="shared" si="2"/>
        <v>0</v>
      </c>
    </row>
    <row r="35" spans="1:10" ht="45.75" thickBot="1" x14ac:dyDescent="0.3">
      <c r="A35" s="9">
        <v>32</v>
      </c>
      <c r="B35" s="45" t="s">
        <v>45</v>
      </c>
      <c r="C35" s="19" t="s">
        <v>14</v>
      </c>
      <c r="D35" s="46">
        <v>4</v>
      </c>
      <c r="E35" s="13"/>
      <c r="F35" s="26"/>
      <c r="G35" s="15">
        <f t="shared" si="0"/>
        <v>4</v>
      </c>
      <c r="H35" s="83"/>
      <c r="I35" s="16">
        <f t="shared" si="1"/>
        <v>0</v>
      </c>
      <c r="J35" s="93">
        <f t="shared" si="2"/>
        <v>0</v>
      </c>
    </row>
    <row r="36" spans="1:10" ht="45.75" thickBot="1" x14ac:dyDescent="0.3">
      <c r="A36" s="9">
        <v>33</v>
      </c>
      <c r="B36" s="47" t="s">
        <v>46</v>
      </c>
      <c r="C36" s="11" t="s">
        <v>12</v>
      </c>
      <c r="D36" s="41"/>
      <c r="E36" s="13"/>
      <c r="F36" s="29">
        <v>1</v>
      </c>
      <c r="G36" s="15">
        <f t="shared" si="0"/>
        <v>1</v>
      </c>
      <c r="H36" s="83"/>
      <c r="I36" s="16">
        <f t="shared" si="1"/>
        <v>0</v>
      </c>
      <c r="J36" s="93">
        <f t="shared" si="2"/>
        <v>0</v>
      </c>
    </row>
    <row r="37" spans="1:10" ht="45.75" thickBot="1" x14ac:dyDescent="0.3">
      <c r="A37" s="9">
        <v>34</v>
      </c>
      <c r="B37" s="42" t="s">
        <v>47</v>
      </c>
      <c r="C37" s="37" t="s">
        <v>12</v>
      </c>
      <c r="D37" s="44"/>
      <c r="E37" s="33"/>
      <c r="F37" s="48">
        <v>1</v>
      </c>
      <c r="G37" s="15">
        <f t="shared" si="0"/>
        <v>1</v>
      </c>
      <c r="H37" s="84"/>
      <c r="I37" s="16">
        <f t="shared" si="1"/>
        <v>0</v>
      </c>
      <c r="J37" s="93">
        <f t="shared" si="2"/>
        <v>0</v>
      </c>
    </row>
    <row r="38" spans="1:10" ht="45.75" thickBot="1" x14ac:dyDescent="0.3">
      <c r="A38" s="9">
        <v>35</v>
      </c>
      <c r="B38" s="42" t="s">
        <v>48</v>
      </c>
      <c r="C38" s="37" t="s">
        <v>12</v>
      </c>
      <c r="D38" s="44"/>
      <c r="E38" s="13"/>
      <c r="F38" s="48">
        <v>1</v>
      </c>
      <c r="G38" s="15">
        <f t="shared" si="0"/>
        <v>1</v>
      </c>
      <c r="H38" s="84"/>
      <c r="I38" s="16">
        <f t="shared" si="1"/>
        <v>0</v>
      </c>
      <c r="J38" s="93">
        <f t="shared" si="2"/>
        <v>0</v>
      </c>
    </row>
    <row r="39" spans="1:10" ht="30.75" thickBot="1" x14ac:dyDescent="0.3">
      <c r="A39" s="9">
        <v>36</v>
      </c>
      <c r="B39" s="42" t="s">
        <v>49</v>
      </c>
      <c r="C39" s="37" t="s">
        <v>12</v>
      </c>
      <c r="D39" s="44"/>
      <c r="E39" s="13"/>
      <c r="F39" s="48">
        <v>2</v>
      </c>
      <c r="G39" s="15">
        <f t="shared" si="0"/>
        <v>2</v>
      </c>
      <c r="H39" s="84"/>
      <c r="I39" s="16">
        <f t="shared" si="1"/>
        <v>0</v>
      </c>
      <c r="J39" s="93">
        <f t="shared" si="2"/>
        <v>0</v>
      </c>
    </row>
    <row r="40" spans="1:10" ht="30.75" thickBot="1" x14ac:dyDescent="0.3">
      <c r="A40" s="9">
        <v>37</v>
      </c>
      <c r="B40" s="42" t="s">
        <v>50</v>
      </c>
      <c r="C40" s="37" t="s">
        <v>12</v>
      </c>
      <c r="D40" s="44"/>
      <c r="E40" s="33"/>
      <c r="F40" s="48">
        <v>1</v>
      </c>
      <c r="G40" s="15">
        <f t="shared" si="0"/>
        <v>1</v>
      </c>
      <c r="H40" s="84"/>
      <c r="I40" s="16">
        <f t="shared" si="1"/>
        <v>0</v>
      </c>
      <c r="J40" s="93">
        <f t="shared" si="2"/>
        <v>0</v>
      </c>
    </row>
    <row r="41" spans="1:10" ht="30.75" thickBot="1" x14ac:dyDescent="0.3">
      <c r="A41" s="9">
        <v>38</v>
      </c>
      <c r="B41" s="36" t="s">
        <v>51</v>
      </c>
      <c r="C41" s="37" t="s">
        <v>12</v>
      </c>
      <c r="D41" s="44"/>
      <c r="E41" s="33"/>
      <c r="F41" s="48">
        <v>4</v>
      </c>
      <c r="G41" s="15">
        <f t="shared" si="0"/>
        <v>4</v>
      </c>
      <c r="H41" s="84"/>
      <c r="I41" s="16">
        <f t="shared" si="1"/>
        <v>0</v>
      </c>
      <c r="J41" s="93">
        <f t="shared" si="2"/>
        <v>0</v>
      </c>
    </row>
    <row r="42" spans="1:10" ht="60.75" thickBot="1" x14ac:dyDescent="0.3">
      <c r="A42" s="9">
        <v>39</v>
      </c>
      <c r="B42" s="10" t="s">
        <v>52</v>
      </c>
      <c r="C42" s="37" t="s">
        <v>12</v>
      </c>
      <c r="D42" s="41"/>
      <c r="E42" s="13"/>
      <c r="F42" s="48">
        <v>2</v>
      </c>
      <c r="G42" s="15">
        <f t="shared" si="0"/>
        <v>2</v>
      </c>
      <c r="H42" s="85"/>
      <c r="I42" s="16">
        <f t="shared" si="1"/>
        <v>0</v>
      </c>
      <c r="J42" s="93">
        <f t="shared" si="2"/>
        <v>0</v>
      </c>
    </row>
    <row r="43" spans="1:10" ht="45.75" thickBot="1" x14ac:dyDescent="0.3">
      <c r="A43" s="9">
        <v>40</v>
      </c>
      <c r="B43" s="10" t="s">
        <v>53</v>
      </c>
      <c r="C43" s="24" t="s">
        <v>12</v>
      </c>
      <c r="D43" s="41"/>
      <c r="E43" s="13">
        <v>2</v>
      </c>
      <c r="F43" s="26"/>
      <c r="G43" s="15">
        <f t="shared" si="0"/>
        <v>2</v>
      </c>
      <c r="H43" s="83"/>
      <c r="I43" s="16">
        <f t="shared" si="1"/>
        <v>0</v>
      </c>
      <c r="J43" s="93">
        <f t="shared" si="2"/>
        <v>0</v>
      </c>
    </row>
    <row r="44" spans="1:10" ht="45.75" thickBot="1" x14ac:dyDescent="0.3">
      <c r="A44" s="9">
        <v>41</v>
      </c>
      <c r="B44" s="28" t="s">
        <v>54</v>
      </c>
      <c r="C44" s="24" t="s">
        <v>12</v>
      </c>
      <c r="D44" s="41"/>
      <c r="E44" s="13"/>
      <c r="F44" s="26">
        <v>1</v>
      </c>
      <c r="G44" s="15">
        <f t="shared" si="0"/>
        <v>1</v>
      </c>
      <c r="H44" s="83"/>
      <c r="I44" s="16">
        <f t="shared" si="1"/>
        <v>0</v>
      </c>
      <c r="J44" s="93">
        <f t="shared" si="2"/>
        <v>0</v>
      </c>
    </row>
    <row r="45" spans="1:10" ht="30.75" thickBot="1" x14ac:dyDescent="0.3">
      <c r="A45" s="9">
        <v>42</v>
      </c>
      <c r="B45" s="49" t="s">
        <v>55</v>
      </c>
      <c r="C45" s="37" t="s">
        <v>12</v>
      </c>
      <c r="D45" s="41"/>
      <c r="E45" s="13"/>
      <c r="F45" s="48">
        <v>2</v>
      </c>
      <c r="G45" s="15">
        <f t="shared" si="0"/>
        <v>2</v>
      </c>
      <c r="H45" s="85"/>
      <c r="I45" s="16">
        <f t="shared" si="1"/>
        <v>0</v>
      </c>
      <c r="J45" s="93">
        <f t="shared" si="2"/>
        <v>0</v>
      </c>
    </row>
    <row r="46" spans="1:10" ht="15.75" thickBot="1" x14ac:dyDescent="0.3">
      <c r="A46" s="9">
        <v>43</v>
      </c>
      <c r="B46" s="36" t="s">
        <v>56</v>
      </c>
      <c r="C46" s="43" t="s">
        <v>14</v>
      </c>
      <c r="D46" s="41"/>
      <c r="E46" s="13"/>
      <c r="F46" s="26">
        <v>1</v>
      </c>
      <c r="G46" s="15">
        <f t="shared" si="0"/>
        <v>1</v>
      </c>
      <c r="H46" s="83"/>
      <c r="I46" s="16">
        <f t="shared" si="1"/>
        <v>0</v>
      </c>
      <c r="J46" s="93">
        <f t="shared" si="2"/>
        <v>0</v>
      </c>
    </row>
    <row r="47" spans="1:10" ht="30.75" thickBot="1" x14ac:dyDescent="0.3">
      <c r="A47" s="9">
        <v>44</v>
      </c>
      <c r="B47" s="35" t="s">
        <v>57</v>
      </c>
      <c r="C47" s="19" t="s">
        <v>14</v>
      </c>
      <c r="D47" s="46">
        <v>4</v>
      </c>
      <c r="E47" s="13"/>
      <c r="F47" s="26"/>
      <c r="G47" s="15">
        <f t="shared" si="0"/>
        <v>4</v>
      </c>
      <c r="H47" s="83"/>
      <c r="I47" s="16">
        <f t="shared" si="1"/>
        <v>0</v>
      </c>
      <c r="J47" s="93">
        <f t="shared" si="2"/>
        <v>0</v>
      </c>
    </row>
    <row r="48" spans="1:10" ht="30.75" thickBot="1" x14ac:dyDescent="0.3">
      <c r="A48" s="9">
        <v>45</v>
      </c>
      <c r="B48" s="10" t="s">
        <v>58</v>
      </c>
      <c r="C48" s="11" t="s">
        <v>12</v>
      </c>
      <c r="D48" s="41"/>
      <c r="E48" s="13"/>
      <c r="F48" s="29">
        <v>1</v>
      </c>
      <c r="G48" s="15">
        <f t="shared" si="0"/>
        <v>1</v>
      </c>
      <c r="H48" s="83"/>
      <c r="I48" s="16">
        <f t="shared" si="1"/>
        <v>0</v>
      </c>
      <c r="J48" s="93">
        <f t="shared" si="2"/>
        <v>0</v>
      </c>
    </row>
    <row r="49" spans="1:10" ht="15.75" thickBot="1" x14ac:dyDescent="0.3">
      <c r="A49" s="9">
        <v>46</v>
      </c>
      <c r="B49" s="50" t="s">
        <v>59</v>
      </c>
      <c r="C49" s="11" t="s">
        <v>12</v>
      </c>
      <c r="D49" s="41"/>
      <c r="E49" s="33">
        <v>3</v>
      </c>
      <c r="F49" s="26"/>
      <c r="G49" s="15">
        <f t="shared" si="0"/>
        <v>3</v>
      </c>
      <c r="H49" s="86"/>
      <c r="I49" s="16">
        <f t="shared" si="1"/>
        <v>0</v>
      </c>
      <c r="J49" s="93">
        <f t="shared" si="2"/>
        <v>0</v>
      </c>
    </row>
    <row r="50" spans="1:10" ht="30.75" thickBot="1" x14ac:dyDescent="0.3">
      <c r="A50" s="9">
        <v>47</v>
      </c>
      <c r="B50" s="36" t="s">
        <v>60</v>
      </c>
      <c r="C50" s="11" t="s">
        <v>12</v>
      </c>
      <c r="D50" s="41"/>
      <c r="E50" s="13"/>
      <c r="F50" s="26">
        <v>1</v>
      </c>
      <c r="G50" s="15">
        <f t="shared" si="0"/>
        <v>1</v>
      </c>
      <c r="H50" s="83"/>
      <c r="I50" s="16">
        <f t="shared" si="1"/>
        <v>0</v>
      </c>
      <c r="J50" s="93">
        <f t="shared" si="2"/>
        <v>0</v>
      </c>
    </row>
    <row r="51" spans="1:10" ht="30.75" thickBot="1" x14ac:dyDescent="0.3">
      <c r="A51" s="9">
        <v>48</v>
      </c>
      <c r="B51" s="32" t="s">
        <v>61</v>
      </c>
      <c r="C51" s="11" t="s">
        <v>12</v>
      </c>
      <c r="D51" s="41"/>
      <c r="E51" s="33">
        <v>1</v>
      </c>
      <c r="F51" s="26"/>
      <c r="G51" s="15">
        <f t="shared" si="0"/>
        <v>1</v>
      </c>
      <c r="H51" s="86"/>
      <c r="I51" s="16">
        <f t="shared" si="1"/>
        <v>0</v>
      </c>
      <c r="J51" s="93">
        <f t="shared" si="2"/>
        <v>0</v>
      </c>
    </row>
    <row r="52" spans="1:10" ht="30.75" thickBot="1" x14ac:dyDescent="0.3">
      <c r="A52" s="9">
        <v>49</v>
      </c>
      <c r="B52" s="51" t="s">
        <v>62</v>
      </c>
      <c r="C52" s="24" t="s">
        <v>42</v>
      </c>
      <c r="D52" s="52">
        <v>4</v>
      </c>
      <c r="E52" s="13"/>
      <c r="F52" s="26"/>
      <c r="G52" s="15">
        <f t="shared" si="0"/>
        <v>4</v>
      </c>
      <c r="H52" s="83"/>
      <c r="I52" s="16">
        <f t="shared" si="1"/>
        <v>0</v>
      </c>
      <c r="J52" s="93">
        <f t="shared" si="2"/>
        <v>0</v>
      </c>
    </row>
    <row r="53" spans="1:10" ht="30.75" thickBot="1" x14ac:dyDescent="0.3">
      <c r="A53" s="9">
        <v>50</v>
      </c>
      <c r="B53" s="10" t="s">
        <v>63</v>
      </c>
      <c r="C53" s="24" t="s">
        <v>42</v>
      </c>
      <c r="D53" s="52">
        <v>12</v>
      </c>
      <c r="E53" s="13"/>
      <c r="F53" s="26"/>
      <c r="G53" s="15">
        <f t="shared" si="0"/>
        <v>12</v>
      </c>
      <c r="H53" s="83"/>
      <c r="I53" s="16">
        <f t="shared" si="1"/>
        <v>0</v>
      </c>
      <c r="J53" s="93">
        <f t="shared" si="2"/>
        <v>0</v>
      </c>
    </row>
    <row r="54" spans="1:10" ht="30.75" thickBot="1" x14ac:dyDescent="0.3">
      <c r="A54" s="9">
        <v>51</v>
      </c>
      <c r="B54" s="49" t="s">
        <v>64</v>
      </c>
      <c r="C54" s="24" t="s">
        <v>42</v>
      </c>
      <c r="D54" s="52"/>
      <c r="E54" s="13"/>
      <c r="F54" s="26">
        <v>1</v>
      </c>
      <c r="G54" s="15">
        <f t="shared" si="0"/>
        <v>1</v>
      </c>
      <c r="H54" s="83"/>
      <c r="I54" s="16">
        <f t="shared" si="1"/>
        <v>0</v>
      </c>
      <c r="J54" s="93">
        <f t="shared" si="2"/>
        <v>0</v>
      </c>
    </row>
    <row r="55" spans="1:10" ht="15.75" thickBot="1" x14ac:dyDescent="0.3">
      <c r="A55" s="9">
        <v>52</v>
      </c>
      <c r="B55" s="35" t="s">
        <v>65</v>
      </c>
      <c r="C55" s="24" t="s">
        <v>14</v>
      </c>
      <c r="D55" s="52">
        <v>1</v>
      </c>
      <c r="E55" s="53"/>
      <c r="F55" s="54"/>
      <c r="G55" s="15">
        <f t="shared" si="0"/>
        <v>1</v>
      </c>
      <c r="H55" s="87"/>
      <c r="I55" s="16">
        <f t="shared" si="1"/>
        <v>0</v>
      </c>
      <c r="J55" s="93">
        <f t="shared" si="2"/>
        <v>0</v>
      </c>
    </row>
    <row r="56" spans="1:10" ht="15.75" thickBot="1" x14ac:dyDescent="0.3">
      <c r="A56" s="9">
        <v>53</v>
      </c>
      <c r="B56" s="10" t="s">
        <v>66</v>
      </c>
      <c r="C56" s="24" t="s">
        <v>12</v>
      </c>
      <c r="D56" s="52"/>
      <c r="E56" s="53"/>
      <c r="F56" s="54">
        <v>1</v>
      </c>
      <c r="G56" s="15">
        <f t="shared" si="0"/>
        <v>1</v>
      </c>
      <c r="H56" s="87"/>
      <c r="I56" s="16">
        <f t="shared" si="1"/>
        <v>0</v>
      </c>
      <c r="J56" s="93">
        <f t="shared" si="2"/>
        <v>0</v>
      </c>
    </row>
    <row r="57" spans="1:10" ht="30.75" thickBot="1" x14ac:dyDescent="0.3">
      <c r="A57" s="9">
        <v>54</v>
      </c>
      <c r="B57" s="36" t="s">
        <v>67</v>
      </c>
      <c r="C57" s="24" t="s">
        <v>14</v>
      </c>
      <c r="D57" s="52"/>
      <c r="E57" s="53"/>
      <c r="F57" s="54">
        <v>1</v>
      </c>
      <c r="G57" s="15">
        <f t="shared" si="0"/>
        <v>1</v>
      </c>
      <c r="H57" s="87"/>
      <c r="I57" s="16">
        <f t="shared" si="1"/>
        <v>0</v>
      </c>
      <c r="J57" s="93">
        <f t="shared" si="2"/>
        <v>0</v>
      </c>
    </row>
    <row r="58" spans="1:10" ht="30.75" thickBot="1" x14ac:dyDescent="0.3">
      <c r="A58" s="9">
        <v>55</v>
      </c>
      <c r="B58" s="36" t="s">
        <v>68</v>
      </c>
      <c r="C58" s="24" t="s">
        <v>12</v>
      </c>
      <c r="D58" s="52">
        <v>1</v>
      </c>
      <c r="E58" s="53"/>
      <c r="F58" s="54"/>
      <c r="G58" s="15">
        <f t="shared" si="0"/>
        <v>1</v>
      </c>
      <c r="H58" s="87"/>
      <c r="I58" s="16">
        <f t="shared" si="1"/>
        <v>0</v>
      </c>
      <c r="J58" s="93">
        <f t="shared" si="2"/>
        <v>0</v>
      </c>
    </row>
    <row r="59" spans="1:10" ht="30.75" thickBot="1" x14ac:dyDescent="0.3">
      <c r="A59" s="9">
        <v>56</v>
      </c>
      <c r="B59" s="36" t="s">
        <v>69</v>
      </c>
      <c r="C59" s="37" t="s">
        <v>12</v>
      </c>
      <c r="D59" s="55"/>
      <c r="E59" s="53"/>
      <c r="F59" s="56">
        <v>1</v>
      </c>
      <c r="G59" s="15">
        <f t="shared" si="0"/>
        <v>1</v>
      </c>
      <c r="H59" s="88"/>
      <c r="I59" s="16">
        <f t="shared" si="1"/>
        <v>0</v>
      </c>
      <c r="J59" s="93">
        <f t="shared" si="2"/>
        <v>0</v>
      </c>
    </row>
    <row r="60" spans="1:10" ht="45.75" thickBot="1" x14ac:dyDescent="0.3">
      <c r="A60" s="9">
        <v>57</v>
      </c>
      <c r="B60" s="35" t="s">
        <v>70</v>
      </c>
      <c r="C60" s="37" t="s">
        <v>12</v>
      </c>
      <c r="D60" s="57">
        <v>2</v>
      </c>
      <c r="E60" s="53"/>
      <c r="F60" s="54"/>
      <c r="G60" s="15">
        <f t="shared" si="0"/>
        <v>2</v>
      </c>
      <c r="H60" s="87"/>
      <c r="I60" s="16">
        <f t="shared" si="1"/>
        <v>0</v>
      </c>
      <c r="J60" s="93">
        <f t="shared" si="2"/>
        <v>0</v>
      </c>
    </row>
    <row r="61" spans="1:10" ht="30.75" thickBot="1" x14ac:dyDescent="0.3">
      <c r="A61" s="9">
        <v>58</v>
      </c>
      <c r="B61" s="58" t="s">
        <v>71</v>
      </c>
      <c r="C61" s="37" t="s">
        <v>12</v>
      </c>
      <c r="D61" s="52">
        <v>6</v>
      </c>
      <c r="E61" s="53"/>
      <c r="F61" s="54"/>
      <c r="G61" s="15">
        <f t="shared" si="0"/>
        <v>6</v>
      </c>
      <c r="H61" s="87"/>
      <c r="I61" s="16">
        <f t="shared" si="1"/>
        <v>0</v>
      </c>
      <c r="J61" s="93">
        <f t="shared" si="2"/>
        <v>0</v>
      </c>
    </row>
    <row r="62" spans="1:10" ht="30.75" thickBot="1" x14ac:dyDescent="0.3">
      <c r="A62" s="9">
        <v>59</v>
      </c>
      <c r="B62" s="32" t="s">
        <v>72</v>
      </c>
      <c r="C62" s="37" t="s">
        <v>12</v>
      </c>
      <c r="D62" s="52"/>
      <c r="E62" s="59">
        <v>2</v>
      </c>
      <c r="F62" s="54"/>
      <c r="G62" s="15">
        <f t="shared" si="0"/>
        <v>2</v>
      </c>
      <c r="H62" s="89"/>
      <c r="I62" s="16">
        <f t="shared" si="1"/>
        <v>0</v>
      </c>
      <c r="J62" s="93">
        <f t="shared" si="2"/>
        <v>0</v>
      </c>
    </row>
    <row r="63" spans="1:10" ht="30.75" thickBot="1" x14ac:dyDescent="0.3">
      <c r="A63" s="9">
        <v>60</v>
      </c>
      <c r="B63" s="10" t="s">
        <v>73</v>
      </c>
      <c r="C63" s="37" t="s">
        <v>12</v>
      </c>
      <c r="D63" s="52"/>
      <c r="E63" s="53"/>
      <c r="F63" s="54">
        <v>1</v>
      </c>
      <c r="G63" s="15">
        <f t="shared" si="0"/>
        <v>1</v>
      </c>
      <c r="H63" s="87"/>
      <c r="I63" s="16">
        <f t="shared" si="1"/>
        <v>0</v>
      </c>
      <c r="J63" s="93">
        <f t="shared" si="2"/>
        <v>0</v>
      </c>
    </row>
    <row r="64" spans="1:10" ht="30.75" thickBot="1" x14ac:dyDescent="0.3">
      <c r="A64" s="9">
        <v>61</v>
      </c>
      <c r="B64" s="36" t="s">
        <v>74</v>
      </c>
      <c r="C64" s="24" t="s">
        <v>12</v>
      </c>
      <c r="D64" s="52">
        <v>2</v>
      </c>
      <c r="E64" s="53"/>
      <c r="F64" s="54"/>
      <c r="G64" s="15">
        <f t="shared" si="0"/>
        <v>2</v>
      </c>
      <c r="H64" s="87"/>
      <c r="I64" s="16">
        <f t="shared" si="1"/>
        <v>0</v>
      </c>
      <c r="J64" s="93">
        <f t="shared" si="2"/>
        <v>0</v>
      </c>
    </row>
    <row r="65" spans="1:10" ht="30.75" thickBot="1" x14ac:dyDescent="0.3">
      <c r="A65" s="9">
        <v>62</v>
      </c>
      <c r="B65" s="36" t="s">
        <v>75</v>
      </c>
      <c r="C65" s="37" t="s">
        <v>12</v>
      </c>
      <c r="D65" s="52"/>
      <c r="E65" s="53"/>
      <c r="F65" s="56">
        <v>1</v>
      </c>
      <c r="G65" s="15">
        <f t="shared" si="0"/>
        <v>1</v>
      </c>
      <c r="H65" s="88"/>
      <c r="I65" s="16">
        <f t="shared" si="1"/>
        <v>0</v>
      </c>
      <c r="J65" s="93">
        <f t="shared" si="2"/>
        <v>0</v>
      </c>
    </row>
    <row r="66" spans="1:10" ht="30.75" thickBot="1" x14ac:dyDescent="0.3">
      <c r="A66" s="9">
        <v>63</v>
      </c>
      <c r="B66" s="36" t="s">
        <v>76</v>
      </c>
      <c r="C66" s="24" t="s">
        <v>12</v>
      </c>
      <c r="D66" s="52">
        <v>2</v>
      </c>
      <c r="E66" s="53"/>
      <c r="F66" s="54"/>
      <c r="G66" s="15">
        <f t="shared" si="0"/>
        <v>2</v>
      </c>
      <c r="H66" s="87"/>
      <c r="I66" s="16">
        <f t="shared" si="1"/>
        <v>0</v>
      </c>
      <c r="J66" s="93">
        <f t="shared" si="2"/>
        <v>0</v>
      </c>
    </row>
    <row r="67" spans="1:10" ht="15.75" thickBot="1" x14ac:dyDescent="0.3">
      <c r="A67" s="9">
        <v>64</v>
      </c>
      <c r="B67" s="10" t="s">
        <v>77</v>
      </c>
      <c r="C67" s="37" t="s">
        <v>12</v>
      </c>
      <c r="D67" s="52"/>
      <c r="E67" s="53"/>
      <c r="F67" s="56">
        <v>1</v>
      </c>
      <c r="G67" s="15">
        <f t="shared" si="0"/>
        <v>1</v>
      </c>
      <c r="H67" s="90"/>
      <c r="I67" s="16">
        <f t="shared" si="1"/>
        <v>0</v>
      </c>
      <c r="J67" s="93">
        <f t="shared" si="2"/>
        <v>0</v>
      </c>
    </row>
    <row r="68" spans="1:10" ht="30.75" thickBot="1" x14ac:dyDescent="0.3">
      <c r="A68" s="9">
        <v>65</v>
      </c>
      <c r="B68" s="36" t="s">
        <v>78</v>
      </c>
      <c r="C68" s="24" t="s">
        <v>12</v>
      </c>
      <c r="D68" s="60">
        <v>1</v>
      </c>
      <c r="E68" s="53"/>
      <c r="F68" s="54"/>
      <c r="G68" s="15">
        <f t="shared" si="0"/>
        <v>1</v>
      </c>
      <c r="H68" s="87"/>
      <c r="I68" s="16">
        <f t="shared" si="1"/>
        <v>0</v>
      </c>
      <c r="J68" s="93">
        <f t="shared" si="2"/>
        <v>0</v>
      </c>
    </row>
    <row r="69" spans="1:10" ht="30.75" thickBot="1" x14ac:dyDescent="0.3">
      <c r="A69" s="9">
        <v>66</v>
      </c>
      <c r="B69" s="35" t="s">
        <v>79</v>
      </c>
      <c r="C69" s="24" t="s">
        <v>14</v>
      </c>
      <c r="D69" s="60">
        <v>1</v>
      </c>
      <c r="E69" s="53"/>
      <c r="F69" s="54"/>
      <c r="G69" s="15">
        <f t="shared" ref="G69:G83" si="3">SUM(D69:F69)</f>
        <v>1</v>
      </c>
      <c r="H69" s="87"/>
      <c r="I69" s="16">
        <f t="shared" ref="I69:I82" si="4">G69*H69</f>
        <v>0</v>
      </c>
      <c r="J69" s="93">
        <f t="shared" ref="J69:J83" si="5">I69*1.23</f>
        <v>0</v>
      </c>
    </row>
    <row r="70" spans="1:10" ht="30.75" thickBot="1" x14ac:dyDescent="0.3">
      <c r="A70" s="9">
        <v>67</v>
      </c>
      <c r="B70" s="10" t="s">
        <v>80</v>
      </c>
      <c r="C70" s="11" t="s">
        <v>12</v>
      </c>
      <c r="D70" s="60"/>
      <c r="E70" s="53"/>
      <c r="F70" s="61">
        <v>1</v>
      </c>
      <c r="G70" s="15">
        <f t="shared" si="3"/>
        <v>1</v>
      </c>
      <c r="H70" s="87"/>
      <c r="I70" s="16">
        <f t="shared" si="4"/>
        <v>0</v>
      </c>
      <c r="J70" s="93">
        <f t="shared" si="5"/>
        <v>0</v>
      </c>
    </row>
    <row r="71" spans="1:10" ht="30.75" thickBot="1" x14ac:dyDescent="0.3">
      <c r="A71" s="9">
        <v>68</v>
      </c>
      <c r="B71" s="36" t="s">
        <v>81</v>
      </c>
      <c r="C71" s="24" t="s">
        <v>12</v>
      </c>
      <c r="D71" s="60">
        <v>1</v>
      </c>
      <c r="E71" s="53"/>
      <c r="F71" s="54"/>
      <c r="G71" s="15">
        <f t="shared" si="3"/>
        <v>1</v>
      </c>
      <c r="H71" s="87"/>
      <c r="I71" s="16">
        <f t="shared" si="4"/>
        <v>0</v>
      </c>
      <c r="J71" s="93">
        <f t="shared" si="5"/>
        <v>0</v>
      </c>
    </row>
    <row r="72" spans="1:10" ht="45.75" thickBot="1" x14ac:dyDescent="0.3">
      <c r="A72" s="9">
        <v>69</v>
      </c>
      <c r="B72" s="62" t="s">
        <v>82</v>
      </c>
      <c r="C72" s="11" t="s">
        <v>12</v>
      </c>
      <c r="D72" s="60"/>
      <c r="E72" s="53"/>
      <c r="F72" s="61">
        <v>1</v>
      </c>
      <c r="G72" s="15">
        <f t="shared" si="3"/>
        <v>1</v>
      </c>
      <c r="H72" s="63"/>
      <c r="I72" s="16">
        <f t="shared" si="4"/>
        <v>0</v>
      </c>
      <c r="J72" s="93">
        <f t="shared" si="5"/>
        <v>0</v>
      </c>
    </row>
    <row r="73" spans="1:10" ht="30.75" thickBot="1" x14ac:dyDescent="0.3">
      <c r="A73" s="9">
        <v>70</v>
      </c>
      <c r="B73" s="36" t="s">
        <v>83</v>
      </c>
      <c r="C73" s="37" t="s">
        <v>12</v>
      </c>
      <c r="D73" s="52"/>
      <c r="E73" s="53"/>
      <c r="F73" s="56">
        <v>1</v>
      </c>
      <c r="G73" s="15">
        <f t="shared" si="3"/>
        <v>1</v>
      </c>
      <c r="H73" s="81"/>
      <c r="I73" s="16">
        <f t="shared" si="4"/>
        <v>0</v>
      </c>
      <c r="J73" s="93">
        <f t="shared" si="5"/>
        <v>0</v>
      </c>
    </row>
    <row r="74" spans="1:10" ht="30.75" thickBot="1" x14ac:dyDescent="0.3">
      <c r="A74" s="9">
        <v>71</v>
      </c>
      <c r="B74" s="36" t="s">
        <v>84</v>
      </c>
      <c r="C74" s="24" t="s">
        <v>12</v>
      </c>
      <c r="D74" s="52">
        <v>2</v>
      </c>
      <c r="E74" s="53"/>
      <c r="F74" s="54"/>
      <c r="G74" s="15">
        <f t="shared" si="3"/>
        <v>2</v>
      </c>
      <c r="H74" s="16"/>
      <c r="I74" s="16">
        <f t="shared" si="4"/>
        <v>0</v>
      </c>
      <c r="J74" s="93">
        <f t="shared" si="5"/>
        <v>0</v>
      </c>
    </row>
    <row r="75" spans="1:10" ht="30.75" thickBot="1" x14ac:dyDescent="0.3">
      <c r="A75" s="9">
        <v>72</v>
      </c>
      <c r="B75" s="35" t="s">
        <v>85</v>
      </c>
      <c r="C75" s="24" t="s">
        <v>12</v>
      </c>
      <c r="D75" s="52">
        <v>5</v>
      </c>
      <c r="E75" s="53"/>
      <c r="F75" s="54"/>
      <c r="G75" s="15">
        <f t="shared" si="3"/>
        <v>5</v>
      </c>
      <c r="H75" s="16"/>
      <c r="I75" s="16">
        <f t="shared" si="4"/>
        <v>0</v>
      </c>
      <c r="J75" s="93">
        <f t="shared" si="5"/>
        <v>0</v>
      </c>
    </row>
    <row r="76" spans="1:10" ht="30.75" thickBot="1" x14ac:dyDescent="0.3">
      <c r="A76" s="9">
        <v>73</v>
      </c>
      <c r="B76" s="64" t="s">
        <v>86</v>
      </c>
      <c r="C76" s="24" t="s">
        <v>12</v>
      </c>
      <c r="D76" s="52">
        <v>1</v>
      </c>
      <c r="E76" s="53"/>
      <c r="F76" s="54"/>
      <c r="G76" s="15">
        <f t="shared" si="3"/>
        <v>1</v>
      </c>
      <c r="H76" s="16"/>
      <c r="I76" s="16">
        <f t="shared" si="4"/>
        <v>0</v>
      </c>
      <c r="J76" s="93">
        <f t="shared" si="5"/>
        <v>0</v>
      </c>
    </row>
    <row r="77" spans="1:10" ht="30.75" thickBot="1" x14ac:dyDescent="0.3">
      <c r="A77" s="9">
        <v>74</v>
      </c>
      <c r="B77" s="35" t="s">
        <v>87</v>
      </c>
      <c r="C77" s="24" t="s">
        <v>12</v>
      </c>
      <c r="D77" s="52">
        <v>2</v>
      </c>
      <c r="E77" s="53"/>
      <c r="F77" s="54"/>
      <c r="G77" s="15">
        <f t="shared" si="3"/>
        <v>2</v>
      </c>
      <c r="H77" s="63"/>
      <c r="I77" s="16">
        <f t="shared" si="4"/>
        <v>0</v>
      </c>
      <c r="J77" s="93">
        <f t="shared" si="5"/>
        <v>0</v>
      </c>
    </row>
    <row r="78" spans="1:10" ht="45.75" thickBot="1" x14ac:dyDescent="0.3">
      <c r="A78" s="9">
        <v>75</v>
      </c>
      <c r="B78" s="10" t="s">
        <v>88</v>
      </c>
      <c r="C78" s="24" t="s">
        <v>12</v>
      </c>
      <c r="D78" s="52"/>
      <c r="E78" s="13"/>
      <c r="F78" s="26">
        <v>2</v>
      </c>
      <c r="G78" s="15">
        <f t="shared" si="3"/>
        <v>2</v>
      </c>
      <c r="H78" s="16"/>
      <c r="I78" s="16">
        <f t="shared" si="4"/>
        <v>0</v>
      </c>
      <c r="J78" s="93">
        <f t="shared" si="5"/>
        <v>0</v>
      </c>
    </row>
    <row r="79" spans="1:10" ht="30.75" thickBot="1" x14ac:dyDescent="0.3">
      <c r="A79" s="9">
        <v>76</v>
      </c>
      <c r="B79" s="65" t="s">
        <v>89</v>
      </c>
      <c r="C79" s="24" t="s">
        <v>12</v>
      </c>
      <c r="D79" s="52"/>
      <c r="E79" s="66"/>
      <c r="F79" s="67">
        <v>1</v>
      </c>
      <c r="G79" s="15">
        <f t="shared" si="3"/>
        <v>1</v>
      </c>
      <c r="H79" s="91"/>
      <c r="I79" s="16">
        <f t="shared" si="4"/>
        <v>0</v>
      </c>
      <c r="J79" s="93">
        <f t="shared" si="5"/>
        <v>0</v>
      </c>
    </row>
    <row r="80" spans="1:10" ht="30.75" thickBot="1" x14ac:dyDescent="0.3">
      <c r="A80" s="9">
        <v>77</v>
      </c>
      <c r="B80" s="62" t="s">
        <v>90</v>
      </c>
      <c r="C80" s="11" t="s">
        <v>12</v>
      </c>
      <c r="D80" s="60"/>
      <c r="E80" s="53"/>
      <c r="F80" s="68">
        <v>1</v>
      </c>
      <c r="G80" s="15">
        <f t="shared" si="3"/>
        <v>1</v>
      </c>
      <c r="H80" s="63"/>
      <c r="I80" s="16">
        <f t="shared" si="4"/>
        <v>0</v>
      </c>
      <c r="J80" s="93">
        <f t="shared" si="5"/>
        <v>0</v>
      </c>
    </row>
    <row r="81" spans="1:10" ht="30.75" thickBot="1" x14ac:dyDescent="0.3">
      <c r="A81" s="9">
        <v>78</v>
      </c>
      <c r="B81" s="10" t="s">
        <v>91</v>
      </c>
      <c r="C81" s="11" t="s">
        <v>12</v>
      </c>
      <c r="D81" s="52"/>
      <c r="E81" s="13"/>
      <c r="F81" s="69">
        <v>1</v>
      </c>
      <c r="G81" s="15">
        <f t="shared" si="3"/>
        <v>1</v>
      </c>
      <c r="H81" s="16"/>
      <c r="I81" s="16">
        <f t="shared" si="4"/>
        <v>0</v>
      </c>
      <c r="J81" s="93">
        <f t="shared" si="5"/>
        <v>0</v>
      </c>
    </row>
    <row r="82" spans="1:10" ht="45.75" thickBot="1" x14ac:dyDescent="0.3">
      <c r="A82" s="9">
        <v>79</v>
      </c>
      <c r="B82" s="70" t="s">
        <v>92</v>
      </c>
      <c r="C82" s="24" t="s">
        <v>42</v>
      </c>
      <c r="D82" s="60"/>
      <c r="E82" s="53"/>
      <c r="F82" s="53">
        <v>1</v>
      </c>
      <c r="G82" s="15">
        <f t="shared" si="3"/>
        <v>1</v>
      </c>
      <c r="H82" s="63"/>
      <c r="I82" s="16">
        <f t="shared" si="4"/>
        <v>0</v>
      </c>
      <c r="J82" s="93">
        <f t="shared" si="5"/>
        <v>0</v>
      </c>
    </row>
    <row r="83" spans="1:10" ht="30.75" thickBot="1" x14ac:dyDescent="0.3">
      <c r="A83" s="9">
        <v>80</v>
      </c>
      <c r="B83" s="71" t="s">
        <v>93</v>
      </c>
      <c r="C83" s="24" t="s">
        <v>42</v>
      </c>
      <c r="D83" s="72"/>
      <c r="E83" s="73"/>
      <c r="F83" s="73">
        <v>2</v>
      </c>
      <c r="G83" s="15">
        <f t="shared" si="3"/>
        <v>2</v>
      </c>
      <c r="H83" s="92"/>
      <c r="I83" s="63">
        <f>G83*H83</f>
        <v>0</v>
      </c>
      <c r="J83" s="95">
        <f t="shared" si="5"/>
        <v>0</v>
      </c>
    </row>
    <row r="84" spans="1:10" ht="15.75" thickBot="1" x14ac:dyDescent="0.3">
      <c r="A84" s="140" t="s">
        <v>94</v>
      </c>
      <c r="B84" s="141"/>
      <c r="C84" s="24" t="s">
        <v>95</v>
      </c>
      <c r="D84" s="74" t="s">
        <v>95</v>
      </c>
      <c r="E84" s="24" t="s">
        <v>95</v>
      </c>
      <c r="F84" s="24" t="s">
        <v>95</v>
      </c>
      <c r="G84" s="94" t="s">
        <v>95</v>
      </c>
      <c r="H84" s="75" t="s">
        <v>95</v>
      </c>
      <c r="I84" s="96">
        <f>SUM(I4:I83)</f>
        <v>0</v>
      </c>
      <c r="J84" s="97">
        <f>I84*1.23</f>
        <v>0</v>
      </c>
    </row>
    <row r="85" spans="1:10" x14ac:dyDescent="0.25">
      <c r="E85" s="76"/>
      <c r="F85" s="77"/>
      <c r="G85" s="78"/>
    </row>
    <row r="86" spans="1:10" ht="69" customHeight="1" x14ac:dyDescent="0.25">
      <c r="B86" s="142" t="s">
        <v>96</v>
      </c>
      <c r="C86" s="142"/>
      <c r="D86" s="142"/>
      <c r="E86" s="142"/>
      <c r="F86" s="142"/>
      <c r="G86" s="142"/>
      <c r="H86" s="142"/>
      <c r="I86" s="142"/>
    </row>
  </sheetData>
  <mergeCells count="2">
    <mergeCell ref="A84:B84"/>
    <mergeCell ref="B86:I86"/>
  </mergeCells>
  <conditionalFormatting sqref="B44:B45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B9D8C-C9B8-4929-851C-9AA3D0D85CEF}">
  <dimension ref="A1:J83"/>
  <sheetViews>
    <sheetView tabSelected="1" zoomScaleNormal="100" workbookViewId="0">
      <selection activeCell="F77" sqref="F77"/>
    </sheetView>
  </sheetViews>
  <sheetFormatPr defaultRowHeight="15" x14ac:dyDescent="0.25"/>
  <cols>
    <col min="1" max="1" width="4.140625" customWidth="1"/>
    <col min="2" max="2" width="39.7109375" customWidth="1"/>
    <col min="3" max="4" width="3.7109375" customWidth="1"/>
    <col min="5" max="7" width="4.140625" customWidth="1"/>
    <col min="8" max="8" width="11.28515625" bestFit="1" customWidth="1"/>
    <col min="9" max="9" width="13" customWidth="1"/>
    <col min="10" max="10" width="11" customWidth="1"/>
  </cols>
  <sheetData>
    <row r="1" spans="1:10" ht="15.75" thickBot="1" x14ac:dyDescent="0.3">
      <c r="B1" t="s">
        <v>120</v>
      </c>
    </row>
    <row r="2" spans="1:10" ht="56.25" thickBot="1" x14ac:dyDescent="0.3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6" t="s">
        <v>7</v>
      </c>
      <c r="H2" s="8" t="s">
        <v>8</v>
      </c>
      <c r="I2" s="7" t="s">
        <v>9</v>
      </c>
      <c r="J2" s="8" t="s">
        <v>10</v>
      </c>
    </row>
    <row r="3" spans="1:10" ht="30.75" thickBot="1" x14ac:dyDescent="0.3">
      <c r="A3" s="9">
        <v>1</v>
      </c>
      <c r="B3" s="98" t="s">
        <v>11</v>
      </c>
      <c r="C3" s="11" t="s">
        <v>12</v>
      </c>
      <c r="D3" s="12"/>
      <c r="E3" s="13"/>
      <c r="F3" s="14">
        <v>1</v>
      </c>
      <c r="G3" s="15">
        <f>SUM(D3:F3)</f>
        <v>1</v>
      </c>
      <c r="H3" s="127"/>
      <c r="I3" s="126">
        <f>G3*H3</f>
        <v>0</v>
      </c>
      <c r="J3" s="17">
        <f>I3*1.23</f>
        <v>0</v>
      </c>
    </row>
    <row r="4" spans="1:10" ht="30.75" thickBot="1" x14ac:dyDescent="0.3">
      <c r="A4" s="9">
        <v>2</v>
      </c>
      <c r="B4" s="99" t="s">
        <v>13</v>
      </c>
      <c r="C4" s="19" t="s">
        <v>14</v>
      </c>
      <c r="D4" s="20">
        <v>4</v>
      </c>
      <c r="E4" s="21"/>
      <c r="F4" s="22"/>
      <c r="G4" s="15">
        <f t="shared" ref="G4:G67" si="0">SUM(D4:F4)</f>
        <v>4</v>
      </c>
      <c r="H4" s="128"/>
      <c r="I4" s="126">
        <f t="shared" ref="I4:I67" si="1">G4*H4</f>
        <v>0</v>
      </c>
      <c r="J4" s="17">
        <f t="shared" ref="J4:J67" si="2">I4*1.23</f>
        <v>0</v>
      </c>
    </row>
    <row r="5" spans="1:10" ht="15.75" thickBot="1" x14ac:dyDescent="0.3">
      <c r="A5" s="9">
        <v>3</v>
      </c>
      <c r="B5" s="100" t="s">
        <v>15</v>
      </c>
      <c r="C5" s="24" t="s">
        <v>14</v>
      </c>
      <c r="D5" s="25"/>
      <c r="E5" s="21"/>
      <c r="F5" s="26">
        <v>4</v>
      </c>
      <c r="G5" s="15">
        <f t="shared" si="0"/>
        <v>4</v>
      </c>
      <c r="H5" s="128"/>
      <c r="I5" s="126">
        <f t="shared" si="1"/>
        <v>0</v>
      </c>
      <c r="J5" s="17">
        <f t="shared" si="2"/>
        <v>0</v>
      </c>
    </row>
    <row r="6" spans="1:10" ht="30.75" thickBot="1" x14ac:dyDescent="0.3">
      <c r="A6" s="9">
        <v>4</v>
      </c>
      <c r="B6" s="100" t="s">
        <v>16</v>
      </c>
      <c r="C6" s="11" t="s">
        <v>12</v>
      </c>
      <c r="D6" s="101"/>
      <c r="E6" s="21"/>
      <c r="F6" s="29">
        <v>3</v>
      </c>
      <c r="G6" s="15">
        <f t="shared" si="0"/>
        <v>3</v>
      </c>
      <c r="H6" s="128"/>
      <c r="I6" s="126">
        <f t="shared" si="1"/>
        <v>0</v>
      </c>
      <c r="J6" s="17">
        <f t="shared" si="2"/>
        <v>0</v>
      </c>
    </row>
    <row r="7" spans="1:10" ht="15.75" thickBot="1" x14ac:dyDescent="0.3">
      <c r="A7" s="9">
        <v>5</v>
      </c>
      <c r="B7" s="102" t="s">
        <v>98</v>
      </c>
      <c r="C7" s="11" t="s">
        <v>12</v>
      </c>
      <c r="D7" s="25"/>
      <c r="E7" s="21"/>
      <c r="F7" s="26">
        <v>2</v>
      </c>
      <c r="G7" s="15">
        <f t="shared" si="0"/>
        <v>2</v>
      </c>
      <c r="H7" s="129"/>
      <c r="I7" s="126">
        <f t="shared" si="1"/>
        <v>0</v>
      </c>
      <c r="J7" s="17">
        <f t="shared" si="2"/>
        <v>0</v>
      </c>
    </row>
    <row r="8" spans="1:10" ht="15.75" thickBot="1" x14ac:dyDescent="0.3">
      <c r="A8" s="9">
        <v>6</v>
      </c>
      <c r="B8" s="103" t="s">
        <v>18</v>
      </c>
      <c r="C8" s="11" t="s">
        <v>12</v>
      </c>
      <c r="D8" s="25"/>
      <c r="E8" s="13"/>
      <c r="F8" s="26">
        <v>6</v>
      </c>
      <c r="G8" s="15">
        <f t="shared" si="0"/>
        <v>6</v>
      </c>
      <c r="H8" s="127"/>
      <c r="I8" s="126">
        <f t="shared" si="1"/>
        <v>0</v>
      </c>
      <c r="J8" s="17">
        <f t="shared" si="2"/>
        <v>0</v>
      </c>
    </row>
    <row r="9" spans="1:10" ht="15.75" thickBot="1" x14ac:dyDescent="0.3">
      <c r="A9" s="9">
        <v>7</v>
      </c>
      <c r="B9" s="104" t="s">
        <v>19</v>
      </c>
      <c r="C9" s="11" t="s">
        <v>12</v>
      </c>
      <c r="D9" s="25"/>
      <c r="E9" s="33">
        <v>2</v>
      </c>
      <c r="F9" s="105"/>
      <c r="G9" s="15">
        <f t="shared" si="0"/>
        <v>2</v>
      </c>
      <c r="H9" s="130"/>
      <c r="I9" s="126">
        <f t="shared" si="1"/>
        <v>0</v>
      </c>
      <c r="J9" s="17">
        <f t="shared" si="2"/>
        <v>0</v>
      </c>
    </row>
    <row r="10" spans="1:10" ht="30.75" thickBot="1" x14ac:dyDescent="0.3">
      <c r="A10" s="9">
        <v>8</v>
      </c>
      <c r="B10" s="104" t="s">
        <v>20</v>
      </c>
      <c r="C10" s="11" t="s">
        <v>12</v>
      </c>
      <c r="D10" s="25"/>
      <c r="E10" s="34">
        <v>3</v>
      </c>
      <c r="F10" s="13"/>
      <c r="G10" s="15">
        <f t="shared" si="0"/>
        <v>3</v>
      </c>
      <c r="H10" s="130"/>
      <c r="I10" s="126">
        <f t="shared" si="1"/>
        <v>0</v>
      </c>
      <c r="J10" s="17">
        <f t="shared" si="2"/>
        <v>0</v>
      </c>
    </row>
    <row r="11" spans="1:10" ht="15.75" thickBot="1" x14ac:dyDescent="0.3">
      <c r="A11" s="9">
        <v>9</v>
      </c>
      <c r="B11" s="104" t="s">
        <v>21</v>
      </c>
      <c r="C11" s="11" t="s">
        <v>12</v>
      </c>
      <c r="D11" s="25"/>
      <c r="E11" s="34">
        <v>4</v>
      </c>
      <c r="F11" s="13"/>
      <c r="G11" s="15">
        <f t="shared" si="0"/>
        <v>4</v>
      </c>
      <c r="H11" s="130"/>
      <c r="I11" s="126">
        <f t="shared" si="1"/>
        <v>0</v>
      </c>
      <c r="J11" s="17">
        <f t="shared" si="2"/>
        <v>0</v>
      </c>
    </row>
    <row r="12" spans="1:10" ht="15.75" thickBot="1" x14ac:dyDescent="0.3">
      <c r="A12" s="9">
        <v>10</v>
      </c>
      <c r="B12" s="106" t="s">
        <v>99</v>
      </c>
      <c r="C12" s="11" t="s">
        <v>12</v>
      </c>
      <c r="D12" s="25"/>
      <c r="E12" s="34">
        <v>2</v>
      </c>
      <c r="F12" s="13"/>
      <c r="G12" s="15">
        <f t="shared" si="0"/>
        <v>2</v>
      </c>
      <c r="H12" s="131"/>
      <c r="I12" s="126">
        <f t="shared" si="1"/>
        <v>0</v>
      </c>
      <c r="J12" s="17">
        <f t="shared" si="2"/>
        <v>0</v>
      </c>
    </row>
    <row r="13" spans="1:10" ht="30.75" thickBot="1" x14ac:dyDescent="0.3">
      <c r="A13" s="9">
        <v>11</v>
      </c>
      <c r="B13" s="98" t="s">
        <v>23</v>
      </c>
      <c r="C13" s="11" t="s">
        <v>12</v>
      </c>
      <c r="D13" s="25"/>
      <c r="E13" s="13"/>
      <c r="F13" s="13">
        <v>2</v>
      </c>
      <c r="G13" s="15">
        <f t="shared" si="0"/>
        <v>2</v>
      </c>
      <c r="H13" s="127"/>
      <c r="I13" s="126">
        <f t="shared" si="1"/>
        <v>0</v>
      </c>
      <c r="J13" s="17">
        <f t="shared" si="2"/>
        <v>0</v>
      </c>
    </row>
    <row r="14" spans="1:10" ht="30.75" thickBot="1" x14ac:dyDescent="0.3">
      <c r="A14" s="9">
        <v>12</v>
      </c>
      <c r="B14" s="98" t="s">
        <v>100</v>
      </c>
      <c r="C14" s="11" t="s">
        <v>12</v>
      </c>
      <c r="D14" s="25"/>
      <c r="E14" s="13"/>
      <c r="F14" s="13">
        <v>2</v>
      </c>
      <c r="G14" s="15">
        <f t="shared" si="0"/>
        <v>2</v>
      </c>
      <c r="H14" s="127"/>
      <c r="I14" s="126">
        <f t="shared" si="1"/>
        <v>0</v>
      </c>
      <c r="J14" s="17">
        <f t="shared" si="2"/>
        <v>0</v>
      </c>
    </row>
    <row r="15" spans="1:10" ht="30.75" thickBot="1" x14ac:dyDescent="0.3">
      <c r="A15" s="9">
        <v>13</v>
      </c>
      <c r="B15" s="107" t="s">
        <v>25</v>
      </c>
      <c r="C15" s="11" t="s">
        <v>12</v>
      </c>
      <c r="D15" s="20">
        <v>2</v>
      </c>
      <c r="E15" s="13"/>
      <c r="F15" s="13"/>
      <c r="G15" s="15">
        <f t="shared" si="0"/>
        <v>2</v>
      </c>
      <c r="H15" s="127"/>
      <c r="I15" s="126">
        <f t="shared" si="1"/>
        <v>0</v>
      </c>
      <c r="J15" s="17">
        <f t="shared" si="2"/>
        <v>0</v>
      </c>
    </row>
    <row r="16" spans="1:10" ht="30.75" thickBot="1" x14ac:dyDescent="0.3">
      <c r="A16" s="9">
        <v>14</v>
      </c>
      <c r="B16" s="98" t="s">
        <v>26</v>
      </c>
      <c r="C16" s="11" t="s">
        <v>12</v>
      </c>
      <c r="D16" s="25">
        <v>10</v>
      </c>
      <c r="E16" s="13"/>
      <c r="F16" s="13"/>
      <c r="G16" s="15">
        <f t="shared" si="0"/>
        <v>10</v>
      </c>
      <c r="H16" s="127"/>
      <c r="I16" s="126">
        <f t="shared" si="1"/>
        <v>0</v>
      </c>
      <c r="J16" s="17">
        <f t="shared" si="2"/>
        <v>0</v>
      </c>
    </row>
    <row r="17" spans="1:10" ht="75.75" thickBot="1" x14ac:dyDescent="0.3">
      <c r="A17" s="9">
        <v>15</v>
      </c>
      <c r="B17" s="98" t="s">
        <v>27</v>
      </c>
      <c r="C17" s="24" t="s">
        <v>12</v>
      </c>
      <c r="D17" s="25"/>
      <c r="E17" s="13"/>
      <c r="F17" s="13">
        <v>1</v>
      </c>
      <c r="G17" s="15">
        <f t="shared" si="0"/>
        <v>1</v>
      </c>
      <c r="H17" s="127"/>
      <c r="I17" s="126">
        <f t="shared" si="1"/>
        <v>0</v>
      </c>
      <c r="J17" s="17">
        <f t="shared" si="2"/>
        <v>0</v>
      </c>
    </row>
    <row r="18" spans="1:10" ht="30.75" thickBot="1" x14ac:dyDescent="0.3">
      <c r="A18" s="9">
        <v>16</v>
      </c>
      <c r="B18" s="98" t="s">
        <v>28</v>
      </c>
      <c r="C18" s="11" t="s">
        <v>12</v>
      </c>
      <c r="D18" s="25"/>
      <c r="E18" s="13"/>
      <c r="F18" s="13">
        <v>1</v>
      </c>
      <c r="G18" s="15">
        <f t="shared" si="0"/>
        <v>1</v>
      </c>
      <c r="H18" s="127"/>
      <c r="I18" s="126">
        <f t="shared" si="1"/>
        <v>0</v>
      </c>
      <c r="J18" s="17">
        <f t="shared" si="2"/>
        <v>0</v>
      </c>
    </row>
    <row r="19" spans="1:10" ht="30.75" thickBot="1" x14ac:dyDescent="0.3">
      <c r="A19" s="9">
        <v>17</v>
      </c>
      <c r="B19" s="107" t="s">
        <v>29</v>
      </c>
      <c r="C19" s="11" t="s">
        <v>12</v>
      </c>
      <c r="D19" s="20">
        <v>4</v>
      </c>
      <c r="E19" s="13"/>
      <c r="F19" s="13"/>
      <c r="G19" s="15">
        <f t="shared" si="0"/>
        <v>4</v>
      </c>
      <c r="H19" s="127"/>
      <c r="I19" s="126">
        <f t="shared" si="1"/>
        <v>0</v>
      </c>
      <c r="J19" s="17">
        <f t="shared" si="2"/>
        <v>0</v>
      </c>
    </row>
    <row r="20" spans="1:10" ht="15.75" thickBot="1" x14ac:dyDescent="0.3">
      <c r="A20" s="9">
        <v>18</v>
      </c>
      <c r="B20" s="107" t="s">
        <v>30</v>
      </c>
      <c r="C20" s="11" t="s">
        <v>12</v>
      </c>
      <c r="D20" s="25">
        <v>2</v>
      </c>
      <c r="E20" s="13"/>
      <c r="F20" s="13"/>
      <c r="G20" s="15">
        <f t="shared" si="0"/>
        <v>2</v>
      </c>
      <c r="H20" s="127"/>
      <c r="I20" s="126">
        <f t="shared" si="1"/>
        <v>0</v>
      </c>
      <c r="J20" s="17">
        <f t="shared" si="2"/>
        <v>0</v>
      </c>
    </row>
    <row r="21" spans="1:10" ht="30.75" thickBot="1" x14ac:dyDescent="0.3">
      <c r="A21" s="9">
        <v>19</v>
      </c>
      <c r="B21" s="98" t="s">
        <v>101</v>
      </c>
      <c r="C21" s="11" t="s">
        <v>12</v>
      </c>
      <c r="D21" s="25"/>
      <c r="E21" s="13"/>
      <c r="F21" s="13">
        <v>1</v>
      </c>
      <c r="G21" s="15">
        <f t="shared" si="0"/>
        <v>1</v>
      </c>
      <c r="H21" s="132"/>
      <c r="I21" s="126">
        <f t="shared" si="1"/>
        <v>0</v>
      </c>
      <c r="J21" s="17">
        <f t="shared" si="2"/>
        <v>0</v>
      </c>
    </row>
    <row r="22" spans="1:10" ht="30.75" thickBot="1" x14ac:dyDescent="0.3">
      <c r="A22" s="9">
        <v>20</v>
      </c>
      <c r="B22" s="98" t="s">
        <v>102</v>
      </c>
      <c r="C22" s="24" t="s">
        <v>12</v>
      </c>
      <c r="D22" s="25">
        <v>5</v>
      </c>
      <c r="E22" s="13"/>
      <c r="F22" s="13"/>
      <c r="G22" s="15">
        <f t="shared" si="0"/>
        <v>5</v>
      </c>
      <c r="H22" s="127"/>
      <c r="I22" s="126">
        <f t="shared" si="1"/>
        <v>0</v>
      </c>
      <c r="J22" s="17">
        <f t="shared" si="2"/>
        <v>0</v>
      </c>
    </row>
    <row r="23" spans="1:10" ht="15.75" thickBot="1" x14ac:dyDescent="0.3">
      <c r="A23" s="9">
        <v>21</v>
      </c>
      <c r="B23" s="98" t="s">
        <v>34</v>
      </c>
      <c r="C23" s="37" t="s">
        <v>12</v>
      </c>
      <c r="D23" s="25">
        <v>16</v>
      </c>
      <c r="E23" s="13"/>
      <c r="F23" s="13"/>
      <c r="G23" s="15">
        <f t="shared" si="0"/>
        <v>16</v>
      </c>
      <c r="H23" s="127"/>
      <c r="I23" s="126">
        <f t="shared" si="1"/>
        <v>0</v>
      </c>
      <c r="J23" s="17">
        <f t="shared" si="2"/>
        <v>0</v>
      </c>
    </row>
    <row r="24" spans="1:10" ht="30.75" thickBot="1" x14ac:dyDescent="0.3">
      <c r="A24" s="9">
        <v>22</v>
      </c>
      <c r="B24" s="98" t="s">
        <v>35</v>
      </c>
      <c r="C24" s="37" t="s">
        <v>12</v>
      </c>
      <c r="D24" s="25">
        <v>30</v>
      </c>
      <c r="E24" s="13"/>
      <c r="F24" s="13"/>
      <c r="G24" s="15">
        <f t="shared" si="0"/>
        <v>30</v>
      </c>
      <c r="H24" s="127"/>
      <c r="I24" s="126">
        <f t="shared" si="1"/>
        <v>0</v>
      </c>
      <c r="J24" s="17">
        <f t="shared" si="2"/>
        <v>0</v>
      </c>
    </row>
    <row r="25" spans="1:10" ht="30.75" thickBot="1" x14ac:dyDescent="0.3">
      <c r="A25" s="9">
        <v>23</v>
      </c>
      <c r="B25" s="98" t="s">
        <v>36</v>
      </c>
      <c r="C25" s="37" t="s">
        <v>12</v>
      </c>
      <c r="D25" s="25"/>
      <c r="E25" s="13"/>
      <c r="F25" s="13">
        <v>1</v>
      </c>
      <c r="G25" s="15">
        <f t="shared" si="0"/>
        <v>1</v>
      </c>
      <c r="H25" s="127"/>
      <c r="I25" s="126">
        <f t="shared" si="1"/>
        <v>0</v>
      </c>
      <c r="J25" s="17">
        <f t="shared" si="2"/>
        <v>0</v>
      </c>
    </row>
    <row r="26" spans="1:10" ht="30.75" thickBot="1" x14ac:dyDescent="0.3">
      <c r="A26" s="9">
        <v>24</v>
      </c>
      <c r="B26" s="98" t="s">
        <v>103</v>
      </c>
      <c r="C26" s="37" t="s">
        <v>12</v>
      </c>
      <c r="D26" s="25"/>
      <c r="E26" s="13"/>
      <c r="F26" s="38">
        <v>1</v>
      </c>
      <c r="G26" s="15">
        <f t="shared" si="0"/>
        <v>1</v>
      </c>
      <c r="H26" s="133"/>
      <c r="I26" s="126">
        <f t="shared" si="1"/>
        <v>0</v>
      </c>
      <c r="J26" s="17">
        <f t="shared" si="2"/>
        <v>0</v>
      </c>
    </row>
    <row r="27" spans="1:10" ht="15.75" thickBot="1" x14ac:dyDescent="0.3">
      <c r="A27" s="9">
        <v>25</v>
      </c>
      <c r="B27" s="98" t="s">
        <v>38</v>
      </c>
      <c r="C27" s="37" t="s">
        <v>12</v>
      </c>
      <c r="D27" s="25"/>
      <c r="E27" s="13"/>
      <c r="F27" s="13">
        <v>1</v>
      </c>
      <c r="G27" s="15">
        <f t="shared" si="0"/>
        <v>1</v>
      </c>
      <c r="H27" s="127"/>
      <c r="I27" s="126">
        <f t="shared" si="1"/>
        <v>0</v>
      </c>
      <c r="J27" s="17">
        <f t="shared" si="2"/>
        <v>0</v>
      </c>
    </row>
    <row r="28" spans="1:10" ht="30.75" thickBot="1" x14ac:dyDescent="0.3">
      <c r="A28" s="9">
        <v>26</v>
      </c>
      <c r="B28" s="107" t="s">
        <v>39</v>
      </c>
      <c r="C28" s="19" t="s">
        <v>14</v>
      </c>
      <c r="D28" s="20">
        <v>1</v>
      </c>
      <c r="E28" s="13"/>
      <c r="F28" s="13"/>
      <c r="G28" s="15">
        <f t="shared" si="0"/>
        <v>1</v>
      </c>
      <c r="H28" s="127"/>
      <c r="I28" s="126">
        <f t="shared" si="1"/>
        <v>0</v>
      </c>
      <c r="J28" s="17">
        <f t="shared" si="2"/>
        <v>0</v>
      </c>
    </row>
    <row r="29" spans="1:10" ht="30.75" thickBot="1" x14ac:dyDescent="0.3">
      <c r="A29" s="9">
        <v>27</v>
      </c>
      <c r="B29" s="108" t="s">
        <v>40</v>
      </c>
      <c r="C29" s="24" t="s">
        <v>14</v>
      </c>
      <c r="D29" s="25"/>
      <c r="E29" s="13"/>
      <c r="F29" s="13">
        <v>1</v>
      </c>
      <c r="G29" s="15">
        <f t="shared" si="0"/>
        <v>1</v>
      </c>
      <c r="H29" s="127"/>
      <c r="I29" s="126">
        <f t="shared" si="1"/>
        <v>0</v>
      </c>
      <c r="J29" s="17">
        <f t="shared" si="2"/>
        <v>0</v>
      </c>
    </row>
    <row r="30" spans="1:10" ht="45.75" thickBot="1" x14ac:dyDescent="0.3">
      <c r="A30" s="9">
        <v>28</v>
      </c>
      <c r="B30" s="109" t="s">
        <v>41</v>
      </c>
      <c r="C30" s="24" t="s">
        <v>42</v>
      </c>
      <c r="D30" s="41"/>
      <c r="E30" s="13"/>
      <c r="F30" s="26">
        <v>1</v>
      </c>
      <c r="G30" s="15">
        <f t="shared" si="0"/>
        <v>1</v>
      </c>
      <c r="H30" s="127"/>
      <c r="I30" s="126">
        <f t="shared" si="1"/>
        <v>0</v>
      </c>
      <c r="J30" s="17">
        <f t="shared" si="2"/>
        <v>0</v>
      </c>
    </row>
    <row r="31" spans="1:10" ht="30.75" thickBot="1" x14ac:dyDescent="0.3">
      <c r="A31" s="9">
        <v>29</v>
      </c>
      <c r="B31" s="110" t="s">
        <v>43</v>
      </c>
      <c r="C31" s="43" t="s">
        <v>14</v>
      </c>
      <c r="D31" s="44"/>
      <c r="E31" s="13"/>
      <c r="F31" s="26">
        <v>15</v>
      </c>
      <c r="G31" s="15">
        <f t="shared" si="0"/>
        <v>15</v>
      </c>
      <c r="H31" s="127"/>
      <c r="I31" s="126">
        <f t="shared" si="1"/>
        <v>0</v>
      </c>
      <c r="J31" s="17">
        <f t="shared" si="2"/>
        <v>0</v>
      </c>
    </row>
    <row r="32" spans="1:10" ht="75.75" thickBot="1" x14ac:dyDescent="0.3">
      <c r="A32" s="9">
        <v>30</v>
      </c>
      <c r="B32" s="109" t="s">
        <v>44</v>
      </c>
      <c r="C32" s="24" t="s">
        <v>42</v>
      </c>
      <c r="D32" s="41"/>
      <c r="E32" s="13"/>
      <c r="F32" s="26">
        <v>1</v>
      </c>
      <c r="G32" s="15">
        <f t="shared" si="0"/>
        <v>1</v>
      </c>
      <c r="H32" s="127"/>
      <c r="I32" s="126">
        <f t="shared" si="1"/>
        <v>0</v>
      </c>
      <c r="J32" s="17">
        <f t="shared" si="2"/>
        <v>0</v>
      </c>
    </row>
    <row r="33" spans="1:10" ht="45.75" thickBot="1" x14ac:dyDescent="0.3">
      <c r="A33" s="9">
        <v>31</v>
      </c>
      <c r="B33" s="111" t="s">
        <v>45</v>
      </c>
      <c r="C33" s="19" t="s">
        <v>14</v>
      </c>
      <c r="D33" s="46">
        <v>4</v>
      </c>
      <c r="E33" s="13"/>
      <c r="F33" s="26"/>
      <c r="G33" s="15">
        <f t="shared" si="0"/>
        <v>4</v>
      </c>
      <c r="H33" s="127"/>
      <c r="I33" s="126">
        <f t="shared" si="1"/>
        <v>0</v>
      </c>
      <c r="J33" s="17">
        <f t="shared" si="2"/>
        <v>0</v>
      </c>
    </row>
    <row r="34" spans="1:10" ht="75.75" thickBot="1" x14ac:dyDescent="0.3">
      <c r="A34" s="9">
        <v>32</v>
      </c>
      <c r="B34" s="110" t="s">
        <v>104</v>
      </c>
      <c r="C34" s="11" t="s">
        <v>12</v>
      </c>
      <c r="D34" s="41"/>
      <c r="E34" s="13"/>
      <c r="F34" s="29">
        <v>1</v>
      </c>
      <c r="G34" s="15">
        <f t="shared" si="0"/>
        <v>1</v>
      </c>
      <c r="H34" s="132"/>
      <c r="I34" s="126">
        <f t="shared" si="1"/>
        <v>0</v>
      </c>
      <c r="J34" s="17">
        <f t="shared" si="2"/>
        <v>0</v>
      </c>
    </row>
    <row r="35" spans="1:10" ht="45.75" thickBot="1" x14ac:dyDescent="0.3">
      <c r="A35" s="9">
        <v>33</v>
      </c>
      <c r="B35" s="110" t="s">
        <v>47</v>
      </c>
      <c r="C35" s="37" t="s">
        <v>12</v>
      </c>
      <c r="D35" s="44"/>
      <c r="E35" s="33"/>
      <c r="F35" s="48">
        <v>1</v>
      </c>
      <c r="G35" s="15">
        <f t="shared" si="0"/>
        <v>1</v>
      </c>
      <c r="H35" s="133"/>
      <c r="I35" s="126">
        <f t="shared" si="1"/>
        <v>0</v>
      </c>
      <c r="J35" s="17">
        <f t="shared" si="2"/>
        <v>0</v>
      </c>
    </row>
    <row r="36" spans="1:10" ht="45.75" thickBot="1" x14ac:dyDescent="0.3">
      <c r="A36" s="9">
        <v>34</v>
      </c>
      <c r="B36" s="110" t="s">
        <v>48</v>
      </c>
      <c r="C36" s="37" t="s">
        <v>12</v>
      </c>
      <c r="D36" s="44"/>
      <c r="E36" s="13"/>
      <c r="F36" s="48">
        <v>1</v>
      </c>
      <c r="G36" s="15">
        <f t="shared" si="0"/>
        <v>1</v>
      </c>
      <c r="H36" s="133"/>
      <c r="I36" s="126">
        <f t="shared" si="1"/>
        <v>0</v>
      </c>
      <c r="J36" s="17">
        <f t="shared" si="2"/>
        <v>0</v>
      </c>
    </row>
    <row r="37" spans="1:10" ht="30.75" thickBot="1" x14ac:dyDescent="0.3">
      <c r="A37" s="9">
        <v>35</v>
      </c>
      <c r="B37" s="110" t="s">
        <v>49</v>
      </c>
      <c r="C37" s="37" t="s">
        <v>12</v>
      </c>
      <c r="D37" s="44"/>
      <c r="E37" s="13"/>
      <c r="F37" s="48">
        <v>2</v>
      </c>
      <c r="G37" s="15">
        <f t="shared" si="0"/>
        <v>2</v>
      </c>
      <c r="H37" s="133"/>
      <c r="I37" s="126">
        <f t="shared" si="1"/>
        <v>0</v>
      </c>
      <c r="J37" s="17">
        <f t="shared" si="2"/>
        <v>0</v>
      </c>
    </row>
    <row r="38" spans="1:10" ht="30.75" thickBot="1" x14ac:dyDescent="0.3">
      <c r="A38" s="9">
        <v>36</v>
      </c>
      <c r="B38" s="110" t="s">
        <v>105</v>
      </c>
      <c r="C38" s="37" t="s">
        <v>12</v>
      </c>
      <c r="D38" s="44"/>
      <c r="E38" s="33"/>
      <c r="F38" s="48">
        <v>1</v>
      </c>
      <c r="G38" s="15">
        <f t="shared" si="0"/>
        <v>1</v>
      </c>
      <c r="H38" s="133"/>
      <c r="I38" s="126">
        <f t="shared" si="1"/>
        <v>0</v>
      </c>
      <c r="J38" s="17">
        <f t="shared" si="2"/>
        <v>0</v>
      </c>
    </row>
    <row r="39" spans="1:10" ht="30.75" thickBot="1" x14ac:dyDescent="0.3">
      <c r="A39" s="9">
        <v>37</v>
      </c>
      <c r="B39" s="98" t="s">
        <v>51</v>
      </c>
      <c r="C39" s="37" t="s">
        <v>12</v>
      </c>
      <c r="D39" s="44"/>
      <c r="E39" s="33"/>
      <c r="F39" s="48">
        <v>4</v>
      </c>
      <c r="G39" s="15">
        <f t="shared" si="0"/>
        <v>4</v>
      </c>
      <c r="H39" s="133"/>
      <c r="I39" s="126">
        <f t="shared" si="1"/>
        <v>0</v>
      </c>
      <c r="J39" s="17">
        <f t="shared" si="2"/>
        <v>0</v>
      </c>
    </row>
    <row r="40" spans="1:10" ht="60.75" thickBot="1" x14ac:dyDescent="0.3">
      <c r="A40" s="9">
        <v>38</v>
      </c>
      <c r="B40" s="98" t="s">
        <v>52</v>
      </c>
      <c r="C40" s="37" t="s">
        <v>12</v>
      </c>
      <c r="D40" s="41"/>
      <c r="E40" s="13"/>
      <c r="F40" s="48">
        <v>2</v>
      </c>
      <c r="G40" s="15">
        <f t="shared" si="0"/>
        <v>2</v>
      </c>
      <c r="H40" s="133"/>
      <c r="I40" s="126">
        <f t="shared" si="1"/>
        <v>0</v>
      </c>
      <c r="J40" s="17">
        <f t="shared" si="2"/>
        <v>0</v>
      </c>
    </row>
    <row r="41" spans="1:10" ht="45.75" thickBot="1" x14ac:dyDescent="0.3">
      <c r="A41" s="9">
        <v>39</v>
      </c>
      <c r="B41" s="98" t="s">
        <v>53</v>
      </c>
      <c r="C41" s="24" t="s">
        <v>12</v>
      </c>
      <c r="D41" s="41"/>
      <c r="E41" s="13">
        <v>2</v>
      </c>
      <c r="F41" s="26"/>
      <c r="G41" s="15">
        <f t="shared" si="0"/>
        <v>2</v>
      </c>
      <c r="H41" s="127"/>
      <c r="I41" s="126">
        <f t="shared" si="1"/>
        <v>0</v>
      </c>
      <c r="J41" s="17">
        <f t="shared" si="2"/>
        <v>0</v>
      </c>
    </row>
    <row r="42" spans="1:10" ht="45.75" thickBot="1" x14ac:dyDescent="0.3">
      <c r="A42" s="9">
        <v>40</v>
      </c>
      <c r="B42" s="100" t="s">
        <v>106</v>
      </c>
      <c r="C42" s="24" t="s">
        <v>12</v>
      </c>
      <c r="D42" s="41"/>
      <c r="E42" s="13"/>
      <c r="F42" s="26">
        <v>1</v>
      </c>
      <c r="G42" s="15">
        <f t="shared" si="0"/>
        <v>1</v>
      </c>
      <c r="H42" s="127"/>
      <c r="I42" s="126">
        <f t="shared" si="1"/>
        <v>0</v>
      </c>
      <c r="J42" s="17">
        <f t="shared" si="2"/>
        <v>0</v>
      </c>
    </row>
    <row r="43" spans="1:10" ht="30.75" thickBot="1" x14ac:dyDescent="0.3">
      <c r="A43" s="9">
        <v>41</v>
      </c>
      <c r="B43" s="112" t="s">
        <v>55</v>
      </c>
      <c r="C43" s="37" t="s">
        <v>12</v>
      </c>
      <c r="D43" s="41"/>
      <c r="E43" s="13"/>
      <c r="F43" s="48">
        <v>2</v>
      </c>
      <c r="G43" s="15">
        <f t="shared" si="0"/>
        <v>2</v>
      </c>
      <c r="H43" s="133"/>
      <c r="I43" s="126">
        <f t="shared" si="1"/>
        <v>0</v>
      </c>
      <c r="J43" s="17">
        <f t="shared" si="2"/>
        <v>0</v>
      </c>
    </row>
    <row r="44" spans="1:10" ht="30.75" thickBot="1" x14ac:dyDescent="0.3">
      <c r="A44" s="9">
        <v>42</v>
      </c>
      <c r="B44" s="98" t="s">
        <v>107</v>
      </c>
      <c r="C44" s="43" t="s">
        <v>14</v>
      </c>
      <c r="D44" s="41"/>
      <c r="E44" s="13"/>
      <c r="F44" s="26">
        <v>1</v>
      </c>
      <c r="G44" s="15">
        <f t="shared" si="0"/>
        <v>1</v>
      </c>
      <c r="H44" s="132"/>
      <c r="I44" s="126">
        <f t="shared" si="1"/>
        <v>0</v>
      </c>
      <c r="J44" s="17">
        <f t="shared" si="2"/>
        <v>0</v>
      </c>
    </row>
    <row r="45" spans="1:10" ht="30.75" thickBot="1" x14ac:dyDescent="0.3">
      <c r="A45" s="9">
        <v>43</v>
      </c>
      <c r="B45" s="107" t="s">
        <v>108</v>
      </c>
      <c r="C45" s="19" t="s">
        <v>14</v>
      </c>
      <c r="D45" s="46">
        <v>4</v>
      </c>
      <c r="E45" s="13"/>
      <c r="F45" s="26"/>
      <c r="G45" s="15">
        <f t="shared" si="0"/>
        <v>4</v>
      </c>
      <c r="H45" s="127"/>
      <c r="I45" s="126">
        <f t="shared" si="1"/>
        <v>0</v>
      </c>
      <c r="J45" s="17">
        <f t="shared" si="2"/>
        <v>0</v>
      </c>
    </row>
    <row r="46" spans="1:10" ht="30.75" thickBot="1" x14ac:dyDescent="0.3">
      <c r="A46" s="9">
        <v>44</v>
      </c>
      <c r="B46" s="98" t="s">
        <v>58</v>
      </c>
      <c r="C46" s="11" t="s">
        <v>12</v>
      </c>
      <c r="D46" s="41"/>
      <c r="E46" s="13"/>
      <c r="F46" s="29">
        <v>1</v>
      </c>
      <c r="G46" s="15">
        <f t="shared" si="0"/>
        <v>1</v>
      </c>
      <c r="H46" s="127"/>
      <c r="I46" s="126">
        <f t="shared" si="1"/>
        <v>0</v>
      </c>
      <c r="J46" s="17">
        <f t="shared" si="2"/>
        <v>0</v>
      </c>
    </row>
    <row r="47" spans="1:10" ht="30.75" thickBot="1" x14ac:dyDescent="0.3">
      <c r="A47" s="9">
        <v>45</v>
      </c>
      <c r="B47" s="108" t="s">
        <v>109</v>
      </c>
      <c r="C47" s="11" t="s">
        <v>12</v>
      </c>
      <c r="D47" s="41"/>
      <c r="E47" s="33">
        <v>3</v>
      </c>
      <c r="F47" s="26"/>
      <c r="G47" s="15">
        <f t="shared" si="0"/>
        <v>3</v>
      </c>
      <c r="H47" s="131"/>
      <c r="I47" s="126">
        <f t="shared" si="1"/>
        <v>0</v>
      </c>
      <c r="J47" s="17">
        <f t="shared" si="2"/>
        <v>0</v>
      </c>
    </row>
    <row r="48" spans="1:10" ht="30.75" thickBot="1" x14ac:dyDescent="0.3">
      <c r="A48" s="9">
        <v>46</v>
      </c>
      <c r="B48" s="98" t="s">
        <v>60</v>
      </c>
      <c r="C48" s="11" t="s">
        <v>12</v>
      </c>
      <c r="D48" s="41"/>
      <c r="E48" s="13"/>
      <c r="F48" s="26">
        <v>1</v>
      </c>
      <c r="G48" s="15">
        <f t="shared" si="0"/>
        <v>1</v>
      </c>
      <c r="H48" s="127"/>
      <c r="I48" s="126">
        <f t="shared" si="1"/>
        <v>0</v>
      </c>
      <c r="J48" s="17">
        <f t="shared" si="2"/>
        <v>0</v>
      </c>
    </row>
    <row r="49" spans="1:10" ht="30.75" thickBot="1" x14ac:dyDescent="0.3">
      <c r="A49" s="9">
        <v>47</v>
      </c>
      <c r="B49" s="104" t="s">
        <v>61</v>
      </c>
      <c r="C49" s="11" t="s">
        <v>12</v>
      </c>
      <c r="D49" s="41"/>
      <c r="E49" s="33">
        <v>1</v>
      </c>
      <c r="F49" s="26"/>
      <c r="G49" s="15">
        <f t="shared" si="0"/>
        <v>1</v>
      </c>
      <c r="H49" s="130"/>
      <c r="I49" s="126">
        <f t="shared" si="1"/>
        <v>0</v>
      </c>
      <c r="J49" s="17">
        <f t="shared" si="2"/>
        <v>0</v>
      </c>
    </row>
    <row r="50" spans="1:10" ht="30.75" thickBot="1" x14ac:dyDescent="0.3">
      <c r="A50" s="9">
        <v>48</v>
      </c>
      <c r="B50" s="113" t="s">
        <v>62</v>
      </c>
      <c r="C50" s="24" t="s">
        <v>42</v>
      </c>
      <c r="D50" s="52">
        <v>4</v>
      </c>
      <c r="E50" s="13"/>
      <c r="F50" s="26"/>
      <c r="G50" s="15">
        <f t="shared" si="0"/>
        <v>4</v>
      </c>
      <c r="H50" s="127"/>
      <c r="I50" s="126">
        <f t="shared" si="1"/>
        <v>0</v>
      </c>
      <c r="J50" s="17">
        <f t="shared" si="2"/>
        <v>0</v>
      </c>
    </row>
    <row r="51" spans="1:10" ht="60.75" thickBot="1" x14ac:dyDescent="0.3">
      <c r="A51" s="9">
        <v>49</v>
      </c>
      <c r="B51" s="98" t="s">
        <v>110</v>
      </c>
      <c r="C51" s="24" t="s">
        <v>42</v>
      </c>
      <c r="D51" s="52">
        <v>12</v>
      </c>
      <c r="E51" s="13"/>
      <c r="F51" s="26"/>
      <c r="G51" s="15">
        <f t="shared" si="0"/>
        <v>12</v>
      </c>
      <c r="H51" s="127"/>
      <c r="I51" s="126">
        <f t="shared" si="1"/>
        <v>0</v>
      </c>
      <c r="J51" s="17">
        <f t="shared" si="2"/>
        <v>0</v>
      </c>
    </row>
    <row r="52" spans="1:10" ht="30.75" thickBot="1" x14ac:dyDescent="0.3">
      <c r="A52" s="9">
        <v>50</v>
      </c>
      <c r="B52" s="112" t="s">
        <v>64</v>
      </c>
      <c r="C52" s="24" t="s">
        <v>42</v>
      </c>
      <c r="D52" s="52"/>
      <c r="E52" s="13"/>
      <c r="F52" s="26">
        <v>1</v>
      </c>
      <c r="G52" s="15">
        <f t="shared" si="0"/>
        <v>1</v>
      </c>
      <c r="H52" s="127"/>
      <c r="I52" s="126">
        <f t="shared" si="1"/>
        <v>0</v>
      </c>
      <c r="J52" s="17">
        <f t="shared" si="2"/>
        <v>0</v>
      </c>
    </row>
    <row r="53" spans="1:10" ht="30.75" thickBot="1" x14ac:dyDescent="0.3">
      <c r="A53" s="9">
        <v>51</v>
      </c>
      <c r="B53" s="98" t="s">
        <v>111</v>
      </c>
      <c r="C53" s="24" t="s">
        <v>14</v>
      </c>
      <c r="D53" s="52">
        <v>1</v>
      </c>
      <c r="E53" s="53"/>
      <c r="F53" s="54"/>
      <c r="G53" s="15">
        <f t="shared" si="0"/>
        <v>1</v>
      </c>
      <c r="H53" s="134"/>
      <c r="I53" s="126">
        <f t="shared" si="1"/>
        <v>0</v>
      </c>
      <c r="J53" s="17">
        <f t="shared" si="2"/>
        <v>0</v>
      </c>
    </row>
    <row r="54" spans="1:10" ht="15.75" thickBot="1" x14ac:dyDescent="0.3">
      <c r="A54" s="9">
        <v>52</v>
      </c>
      <c r="B54" s="98" t="s">
        <v>66</v>
      </c>
      <c r="C54" s="24" t="s">
        <v>12</v>
      </c>
      <c r="D54" s="52"/>
      <c r="E54" s="53"/>
      <c r="F54" s="54">
        <v>1</v>
      </c>
      <c r="G54" s="15">
        <f t="shared" si="0"/>
        <v>1</v>
      </c>
      <c r="H54" s="135"/>
      <c r="I54" s="126">
        <f t="shared" si="1"/>
        <v>0</v>
      </c>
      <c r="J54" s="17">
        <f t="shared" si="2"/>
        <v>0</v>
      </c>
    </row>
    <row r="55" spans="1:10" ht="30.75" thickBot="1" x14ac:dyDescent="0.3">
      <c r="A55" s="9">
        <v>53</v>
      </c>
      <c r="B55" s="98" t="s">
        <v>67</v>
      </c>
      <c r="C55" s="24" t="s">
        <v>14</v>
      </c>
      <c r="D55" s="52"/>
      <c r="E55" s="53"/>
      <c r="F55" s="54">
        <v>1</v>
      </c>
      <c r="G55" s="15">
        <f t="shared" si="0"/>
        <v>1</v>
      </c>
      <c r="H55" s="135"/>
      <c r="I55" s="126">
        <f t="shared" si="1"/>
        <v>0</v>
      </c>
      <c r="J55" s="17">
        <f t="shared" si="2"/>
        <v>0</v>
      </c>
    </row>
    <row r="56" spans="1:10" ht="30.75" thickBot="1" x14ac:dyDescent="0.3">
      <c r="A56" s="9">
        <v>54</v>
      </c>
      <c r="B56" s="98" t="s">
        <v>68</v>
      </c>
      <c r="C56" s="24" t="s">
        <v>12</v>
      </c>
      <c r="D56" s="52">
        <v>1</v>
      </c>
      <c r="E56" s="53"/>
      <c r="F56" s="54"/>
      <c r="G56" s="15">
        <f t="shared" si="0"/>
        <v>1</v>
      </c>
      <c r="H56" s="135"/>
      <c r="I56" s="126">
        <f t="shared" si="1"/>
        <v>0</v>
      </c>
      <c r="J56" s="17">
        <f t="shared" si="2"/>
        <v>0</v>
      </c>
    </row>
    <row r="57" spans="1:10" ht="30.75" thickBot="1" x14ac:dyDescent="0.3">
      <c r="A57" s="9">
        <v>55</v>
      </c>
      <c r="B57" s="98" t="s">
        <v>69</v>
      </c>
      <c r="C57" s="37" t="s">
        <v>12</v>
      </c>
      <c r="D57" s="55"/>
      <c r="E57" s="53"/>
      <c r="F57" s="56">
        <v>1</v>
      </c>
      <c r="G57" s="15">
        <f t="shared" si="0"/>
        <v>1</v>
      </c>
      <c r="H57" s="136"/>
      <c r="I57" s="126">
        <f t="shared" si="1"/>
        <v>0</v>
      </c>
      <c r="J57" s="17">
        <f t="shared" si="2"/>
        <v>0</v>
      </c>
    </row>
    <row r="58" spans="1:10" ht="45.75" thickBot="1" x14ac:dyDescent="0.3">
      <c r="A58" s="9">
        <v>56</v>
      </c>
      <c r="B58" s="107" t="s">
        <v>70</v>
      </c>
      <c r="C58" s="37" t="s">
        <v>12</v>
      </c>
      <c r="D58" s="57">
        <v>2</v>
      </c>
      <c r="E58" s="53"/>
      <c r="F58" s="54"/>
      <c r="G58" s="15">
        <f t="shared" si="0"/>
        <v>2</v>
      </c>
      <c r="H58" s="135"/>
      <c r="I58" s="126">
        <f t="shared" si="1"/>
        <v>0</v>
      </c>
      <c r="J58" s="17">
        <f t="shared" si="2"/>
        <v>0</v>
      </c>
    </row>
    <row r="59" spans="1:10" ht="30.75" thickBot="1" x14ac:dyDescent="0.3">
      <c r="A59" s="9">
        <v>57</v>
      </c>
      <c r="B59" s="114" t="s">
        <v>71</v>
      </c>
      <c r="C59" s="37" t="s">
        <v>12</v>
      </c>
      <c r="D59" s="52">
        <v>6</v>
      </c>
      <c r="E59" s="53"/>
      <c r="F59" s="54"/>
      <c r="G59" s="15">
        <f t="shared" si="0"/>
        <v>6</v>
      </c>
      <c r="H59" s="135"/>
      <c r="I59" s="126">
        <f t="shared" si="1"/>
        <v>0</v>
      </c>
      <c r="J59" s="17">
        <f t="shared" si="2"/>
        <v>0</v>
      </c>
    </row>
    <row r="60" spans="1:10" ht="30.75" thickBot="1" x14ac:dyDescent="0.3">
      <c r="A60" s="9">
        <v>58</v>
      </c>
      <c r="B60" s="104" t="s">
        <v>72</v>
      </c>
      <c r="C60" s="37" t="s">
        <v>12</v>
      </c>
      <c r="D60" s="52"/>
      <c r="E60" s="59">
        <v>2</v>
      </c>
      <c r="F60" s="54"/>
      <c r="G60" s="15">
        <f t="shared" si="0"/>
        <v>2</v>
      </c>
      <c r="H60" s="137"/>
      <c r="I60" s="126">
        <f t="shared" si="1"/>
        <v>0</v>
      </c>
      <c r="J60" s="17">
        <f t="shared" si="2"/>
        <v>0</v>
      </c>
    </row>
    <row r="61" spans="1:10" ht="30.75" thickBot="1" x14ac:dyDescent="0.3">
      <c r="A61" s="9">
        <v>59</v>
      </c>
      <c r="B61" s="98" t="s">
        <v>73</v>
      </c>
      <c r="C61" s="37" t="s">
        <v>12</v>
      </c>
      <c r="D61" s="52"/>
      <c r="E61" s="53"/>
      <c r="F61" s="54">
        <v>1</v>
      </c>
      <c r="G61" s="15">
        <f t="shared" si="0"/>
        <v>1</v>
      </c>
      <c r="H61" s="135"/>
      <c r="I61" s="126">
        <f t="shared" si="1"/>
        <v>0</v>
      </c>
      <c r="J61" s="17">
        <f t="shared" si="2"/>
        <v>0</v>
      </c>
    </row>
    <row r="62" spans="1:10" ht="45.75" thickBot="1" x14ac:dyDescent="0.3">
      <c r="A62" s="9">
        <v>60</v>
      </c>
      <c r="B62" s="98" t="s">
        <v>112</v>
      </c>
      <c r="C62" s="24" t="s">
        <v>12</v>
      </c>
      <c r="D62" s="52">
        <v>2</v>
      </c>
      <c r="E62" s="53"/>
      <c r="F62" s="54"/>
      <c r="G62" s="15">
        <f t="shared" si="0"/>
        <v>2</v>
      </c>
      <c r="H62" s="134"/>
      <c r="I62" s="126">
        <f t="shared" si="1"/>
        <v>0</v>
      </c>
      <c r="J62" s="17">
        <f t="shared" si="2"/>
        <v>0</v>
      </c>
    </row>
    <row r="63" spans="1:10" ht="30.75" thickBot="1" x14ac:dyDescent="0.3">
      <c r="A63" s="9">
        <v>61</v>
      </c>
      <c r="B63" s="98" t="s">
        <v>75</v>
      </c>
      <c r="C63" s="37" t="s">
        <v>12</v>
      </c>
      <c r="D63" s="52"/>
      <c r="E63" s="53"/>
      <c r="F63" s="56">
        <v>1</v>
      </c>
      <c r="G63" s="15">
        <f t="shared" si="0"/>
        <v>1</v>
      </c>
      <c r="H63" s="136"/>
      <c r="I63" s="126">
        <f t="shared" si="1"/>
        <v>0</v>
      </c>
      <c r="J63" s="17">
        <f t="shared" si="2"/>
        <v>0</v>
      </c>
    </row>
    <row r="64" spans="1:10" ht="30.75" thickBot="1" x14ac:dyDescent="0.3">
      <c r="A64" s="9">
        <v>62</v>
      </c>
      <c r="B64" s="98" t="s">
        <v>76</v>
      </c>
      <c r="C64" s="24" t="s">
        <v>12</v>
      </c>
      <c r="D64" s="52">
        <v>2</v>
      </c>
      <c r="E64" s="53"/>
      <c r="F64" s="54"/>
      <c r="G64" s="15">
        <f t="shared" si="0"/>
        <v>2</v>
      </c>
      <c r="H64" s="135"/>
      <c r="I64" s="126">
        <f t="shared" si="1"/>
        <v>0</v>
      </c>
      <c r="J64" s="17">
        <f t="shared" si="2"/>
        <v>0</v>
      </c>
    </row>
    <row r="65" spans="1:10" ht="15.75" thickBot="1" x14ac:dyDescent="0.3">
      <c r="A65" s="9">
        <v>63</v>
      </c>
      <c r="B65" s="98" t="s">
        <v>77</v>
      </c>
      <c r="C65" s="37" t="s">
        <v>12</v>
      </c>
      <c r="D65" s="52"/>
      <c r="E65" s="53"/>
      <c r="F65" s="56">
        <v>1</v>
      </c>
      <c r="G65" s="15">
        <f t="shared" si="0"/>
        <v>1</v>
      </c>
      <c r="H65" s="136"/>
      <c r="I65" s="126">
        <f t="shared" si="1"/>
        <v>0</v>
      </c>
      <c r="J65" s="17">
        <f t="shared" si="2"/>
        <v>0</v>
      </c>
    </row>
    <row r="66" spans="1:10" ht="30.75" thickBot="1" x14ac:dyDescent="0.3">
      <c r="A66" s="9">
        <v>64</v>
      </c>
      <c r="B66" s="98" t="s">
        <v>113</v>
      </c>
      <c r="C66" s="24" t="s">
        <v>12</v>
      </c>
      <c r="D66" s="60">
        <v>1</v>
      </c>
      <c r="E66" s="53"/>
      <c r="F66" s="54"/>
      <c r="G66" s="15">
        <f t="shared" si="0"/>
        <v>1</v>
      </c>
      <c r="H66" s="135"/>
      <c r="I66" s="126">
        <f t="shared" si="1"/>
        <v>0</v>
      </c>
      <c r="J66" s="17">
        <f t="shared" si="2"/>
        <v>0</v>
      </c>
    </row>
    <row r="67" spans="1:10" ht="45.75" thickBot="1" x14ac:dyDescent="0.3">
      <c r="A67" s="9">
        <v>65</v>
      </c>
      <c r="B67" s="115" t="s">
        <v>114</v>
      </c>
      <c r="C67" s="24" t="s">
        <v>14</v>
      </c>
      <c r="D67" s="60">
        <v>1</v>
      </c>
      <c r="E67" s="53"/>
      <c r="F67" s="54"/>
      <c r="G67" s="15">
        <f t="shared" si="0"/>
        <v>1</v>
      </c>
      <c r="H67" s="134"/>
      <c r="I67" s="126">
        <f t="shared" si="1"/>
        <v>0</v>
      </c>
      <c r="J67" s="17">
        <f t="shared" si="2"/>
        <v>0</v>
      </c>
    </row>
    <row r="68" spans="1:10" ht="30.75" thickBot="1" x14ac:dyDescent="0.3">
      <c r="A68" s="9">
        <v>66</v>
      </c>
      <c r="B68" s="98" t="s">
        <v>80</v>
      </c>
      <c r="C68" s="11" t="s">
        <v>12</v>
      </c>
      <c r="D68" s="116"/>
      <c r="E68" s="53"/>
      <c r="F68" s="61">
        <v>1</v>
      </c>
      <c r="G68" s="15">
        <f t="shared" ref="G68:G80" si="3">SUM(D68:F68)</f>
        <v>1</v>
      </c>
      <c r="H68" s="135"/>
      <c r="I68" s="126">
        <f t="shared" ref="I68:I80" si="4">G68*H68</f>
        <v>0</v>
      </c>
      <c r="J68" s="17">
        <f t="shared" ref="J68:J80" si="5">I68*1.23</f>
        <v>0</v>
      </c>
    </row>
    <row r="69" spans="1:10" ht="30.75" thickBot="1" x14ac:dyDescent="0.3">
      <c r="A69" s="9">
        <v>67</v>
      </c>
      <c r="B69" s="98" t="s">
        <v>81</v>
      </c>
      <c r="C69" s="24" t="s">
        <v>12</v>
      </c>
      <c r="D69" s="60">
        <v>1</v>
      </c>
      <c r="E69" s="53"/>
      <c r="F69" s="54"/>
      <c r="G69" s="15">
        <f t="shared" si="3"/>
        <v>1</v>
      </c>
      <c r="H69" s="135"/>
      <c r="I69" s="126">
        <f t="shared" si="4"/>
        <v>0</v>
      </c>
      <c r="J69" s="17">
        <f t="shared" si="5"/>
        <v>0</v>
      </c>
    </row>
    <row r="70" spans="1:10" ht="45.75" thickBot="1" x14ac:dyDescent="0.3">
      <c r="A70" s="9">
        <v>68</v>
      </c>
      <c r="B70" s="117" t="s">
        <v>82</v>
      </c>
      <c r="C70" s="11" t="s">
        <v>12</v>
      </c>
      <c r="D70" s="116"/>
      <c r="E70" s="53"/>
      <c r="F70" s="61">
        <v>1</v>
      </c>
      <c r="G70" s="15">
        <f t="shared" si="3"/>
        <v>1</v>
      </c>
      <c r="H70" s="135"/>
      <c r="I70" s="126">
        <f t="shared" si="4"/>
        <v>0</v>
      </c>
      <c r="J70" s="17">
        <f t="shared" si="5"/>
        <v>0</v>
      </c>
    </row>
    <row r="71" spans="1:10" ht="45.75" thickBot="1" x14ac:dyDescent="0.3">
      <c r="A71" s="9">
        <v>69</v>
      </c>
      <c r="B71" s="98" t="s">
        <v>115</v>
      </c>
      <c r="C71" s="37" t="s">
        <v>12</v>
      </c>
      <c r="D71" s="52">
        <v>2</v>
      </c>
      <c r="E71" s="53"/>
      <c r="F71" s="56">
        <v>1</v>
      </c>
      <c r="G71" s="15">
        <f t="shared" si="3"/>
        <v>3</v>
      </c>
      <c r="H71" s="133"/>
      <c r="I71" s="126">
        <f t="shared" si="4"/>
        <v>0</v>
      </c>
      <c r="J71" s="17">
        <f t="shared" si="5"/>
        <v>0</v>
      </c>
    </row>
    <row r="72" spans="1:10" ht="30.75" thickBot="1" x14ac:dyDescent="0.3">
      <c r="A72" s="9">
        <v>70</v>
      </c>
      <c r="B72" s="107" t="s">
        <v>85</v>
      </c>
      <c r="C72" s="24" t="s">
        <v>12</v>
      </c>
      <c r="D72" s="52">
        <v>5</v>
      </c>
      <c r="E72" s="53"/>
      <c r="F72" s="54"/>
      <c r="G72" s="15">
        <f t="shared" si="3"/>
        <v>5</v>
      </c>
      <c r="H72" s="127"/>
      <c r="I72" s="126">
        <f t="shared" si="4"/>
        <v>0</v>
      </c>
      <c r="J72" s="17">
        <f t="shared" si="5"/>
        <v>0</v>
      </c>
    </row>
    <row r="73" spans="1:10" ht="30.75" thickBot="1" x14ac:dyDescent="0.3">
      <c r="A73" s="9">
        <v>71</v>
      </c>
      <c r="B73" s="118" t="s">
        <v>86</v>
      </c>
      <c r="C73" s="24" t="s">
        <v>12</v>
      </c>
      <c r="D73" s="119">
        <v>1</v>
      </c>
      <c r="E73" s="53"/>
      <c r="F73" s="54"/>
      <c r="G73" s="15">
        <f t="shared" si="3"/>
        <v>1</v>
      </c>
      <c r="H73" s="127"/>
      <c r="I73" s="126">
        <f t="shared" si="4"/>
        <v>0</v>
      </c>
      <c r="J73" s="17">
        <f t="shared" si="5"/>
        <v>0</v>
      </c>
    </row>
    <row r="74" spans="1:10" ht="30.75" thickBot="1" x14ac:dyDescent="0.3">
      <c r="A74" s="9">
        <v>72</v>
      </c>
      <c r="B74" s="107" t="s">
        <v>87</v>
      </c>
      <c r="C74" s="24" t="s">
        <v>12</v>
      </c>
      <c r="D74" s="52">
        <v>2</v>
      </c>
      <c r="E74" s="53"/>
      <c r="F74" s="54"/>
      <c r="G74" s="15">
        <f t="shared" si="3"/>
        <v>2</v>
      </c>
      <c r="H74" s="135"/>
      <c r="I74" s="126">
        <f t="shared" si="4"/>
        <v>0</v>
      </c>
      <c r="J74" s="17">
        <f t="shared" si="5"/>
        <v>0</v>
      </c>
    </row>
    <row r="75" spans="1:10" ht="60.75" thickBot="1" x14ac:dyDescent="0.3">
      <c r="A75" s="9">
        <v>73</v>
      </c>
      <c r="B75" s="98" t="s">
        <v>116</v>
      </c>
      <c r="C75" s="24" t="s">
        <v>12</v>
      </c>
      <c r="D75" s="52"/>
      <c r="E75" s="13"/>
      <c r="F75" s="26">
        <v>2</v>
      </c>
      <c r="G75" s="15">
        <f t="shared" si="3"/>
        <v>2</v>
      </c>
      <c r="H75" s="127"/>
      <c r="I75" s="126">
        <f t="shared" si="4"/>
        <v>0</v>
      </c>
      <c r="J75" s="17">
        <f t="shared" si="5"/>
        <v>0</v>
      </c>
    </row>
    <row r="76" spans="1:10" ht="60.75" thickBot="1" x14ac:dyDescent="0.3">
      <c r="A76" s="9">
        <v>74</v>
      </c>
      <c r="B76" s="120" t="s">
        <v>117</v>
      </c>
      <c r="C76" s="24" t="s">
        <v>12</v>
      </c>
      <c r="D76" s="52"/>
      <c r="E76" s="66"/>
      <c r="F76" s="67">
        <v>1</v>
      </c>
      <c r="G76" s="15">
        <f t="shared" si="3"/>
        <v>1</v>
      </c>
      <c r="H76" s="138"/>
      <c r="I76" s="126">
        <f t="shared" si="4"/>
        <v>0</v>
      </c>
      <c r="J76" s="17">
        <f t="shared" si="5"/>
        <v>0</v>
      </c>
    </row>
    <row r="77" spans="1:10" ht="30.75" thickBot="1" x14ac:dyDescent="0.3">
      <c r="A77" s="9">
        <v>75</v>
      </c>
      <c r="B77" s="117" t="s">
        <v>90</v>
      </c>
      <c r="C77" s="11" t="s">
        <v>12</v>
      </c>
      <c r="D77" s="60"/>
      <c r="E77" s="53"/>
      <c r="F77" s="68">
        <v>1</v>
      </c>
      <c r="G77" s="15">
        <f t="shared" si="3"/>
        <v>1</v>
      </c>
      <c r="H77" s="135"/>
      <c r="I77" s="126">
        <f t="shared" si="4"/>
        <v>0</v>
      </c>
      <c r="J77" s="17">
        <f t="shared" si="5"/>
        <v>0</v>
      </c>
    </row>
    <row r="78" spans="1:10" ht="30.75" thickBot="1" x14ac:dyDescent="0.3">
      <c r="A78" s="9">
        <v>76</v>
      </c>
      <c r="B78" s="98" t="s">
        <v>91</v>
      </c>
      <c r="C78" s="11" t="s">
        <v>12</v>
      </c>
      <c r="D78" s="52"/>
      <c r="E78" s="13"/>
      <c r="F78" s="69">
        <v>1</v>
      </c>
      <c r="G78" s="15">
        <f t="shared" si="3"/>
        <v>1</v>
      </c>
      <c r="H78" s="127"/>
      <c r="I78" s="96">
        <f t="shared" si="4"/>
        <v>0</v>
      </c>
      <c r="J78" s="17">
        <f t="shared" si="5"/>
        <v>0</v>
      </c>
    </row>
    <row r="79" spans="1:10" ht="75.75" thickBot="1" x14ac:dyDescent="0.3">
      <c r="A79" s="9">
        <v>77</v>
      </c>
      <c r="B79" s="115" t="s">
        <v>118</v>
      </c>
      <c r="C79" s="24" t="s">
        <v>42</v>
      </c>
      <c r="D79" s="60"/>
      <c r="E79" s="53"/>
      <c r="F79" s="53">
        <v>1</v>
      </c>
      <c r="G79" s="15">
        <f t="shared" si="3"/>
        <v>1</v>
      </c>
      <c r="H79" s="134"/>
      <c r="I79" s="126">
        <f t="shared" si="4"/>
        <v>0</v>
      </c>
      <c r="J79" s="17">
        <f t="shared" si="5"/>
        <v>0</v>
      </c>
    </row>
    <row r="80" spans="1:10" ht="30.75" thickBot="1" x14ac:dyDescent="0.3">
      <c r="A80" s="9">
        <v>78</v>
      </c>
      <c r="B80" s="121" t="s">
        <v>93</v>
      </c>
      <c r="C80" s="24" t="s">
        <v>42</v>
      </c>
      <c r="D80" s="72"/>
      <c r="E80" s="73"/>
      <c r="F80" s="73">
        <v>2</v>
      </c>
      <c r="G80" s="15">
        <f t="shared" si="3"/>
        <v>2</v>
      </c>
      <c r="H80" s="139"/>
      <c r="I80" s="126">
        <f t="shared" si="4"/>
        <v>0</v>
      </c>
      <c r="J80" s="17">
        <f t="shared" si="5"/>
        <v>0</v>
      </c>
    </row>
    <row r="81" spans="1:10" ht="15.75" thickBot="1" x14ac:dyDescent="0.3">
      <c r="A81" s="140" t="s">
        <v>94</v>
      </c>
      <c r="B81" s="141"/>
      <c r="C81" s="24" t="s">
        <v>95</v>
      </c>
      <c r="D81" s="74" t="s">
        <v>95</v>
      </c>
      <c r="E81" s="24" t="s">
        <v>95</v>
      </c>
      <c r="F81" s="24" t="s">
        <v>95</v>
      </c>
      <c r="G81" s="122" t="s">
        <v>95</v>
      </c>
      <c r="H81" s="75" t="s">
        <v>95</v>
      </c>
      <c r="I81" s="96">
        <f>SUM(I3:I80)</f>
        <v>0</v>
      </c>
      <c r="J81" s="125">
        <f>I81*1.23</f>
        <v>0</v>
      </c>
    </row>
    <row r="82" spans="1:10" x14ac:dyDescent="0.25">
      <c r="E82" s="76"/>
      <c r="F82" s="77"/>
      <c r="G82" s="123"/>
      <c r="I82" s="124"/>
      <c r="J82" s="124"/>
    </row>
    <row r="83" spans="1:10" ht="62.45" customHeight="1" x14ac:dyDescent="0.25">
      <c r="B83" s="142" t="s">
        <v>119</v>
      </c>
      <c r="C83" s="142"/>
      <c r="D83" s="142"/>
      <c r="E83" s="142"/>
      <c r="F83" s="142"/>
      <c r="G83" s="142"/>
      <c r="H83" s="142"/>
      <c r="I83" s="142"/>
    </row>
  </sheetData>
  <mergeCells count="2">
    <mergeCell ref="A81:B81"/>
    <mergeCell ref="B83:I83"/>
  </mergeCells>
  <conditionalFormatting sqref="B42:B43">
    <cfRule type="duplicateValues" dxfId="0" priority="1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Kucharczyk Kamila</dc:creator>
  <cp:lastModifiedBy>Kucharczyk Kamila</cp:lastModifiedBy>
  <cp:lastPrinted>2026-04-23T05:22:13Z</cp:lastPrinted>
  <dcterms:created xsi:type="dcterms:W3CDTF">2026-03-30T06:26:07Z</dcterms:created>
  <dcterms:modified xsi:type="dcterms:W3CDTF">2026-04-23T05:22:40Z</dcterms:modified>
</cp:coreProperties>
</file>